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2026년 7월 조리안내서\"/>
    </mc:Choice>
  </mc:AlternateContent>
  <xr:revisionPtr revIDLastSave="0" documentId="13_ncr:1_{74C9AAE1-0F84-4C2B-9FDD-AB60E8B0C975}" xr6:coauthVersionLast="47" xr6:coauthVersionMax="47" xr10:uidLastSave="{00000000-0000-0000-0000-000000000000}"/>
  <bookViews>
    <workbookView xWindow="3285" yWindow="3285" windowWidth="14385" windowHeight="11955" xr2:uid="{00000000-000D-0000-FFFF-FFFF00000000}"/>
  </bookViews>
  <sheets>
    <sheet name="13일" sheetId="8" r:id="rId1"/>
    <sheet name="14일" sheetId="9" r:id="rId2"/>
    <sheet name="15일" sheetId="10" r:id="rId3"/>
    <sheet name="16일" sheetId="12" r:id="rId4"/>
    <sheet name="18일" sheetId="1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 i="12" l="1"/>
  <c r="D11" i="12"/>
  <c r="D10" i="12"/>
  <c r="F10" i="12" s="1"/>
  <c r="D41" i="10"/>
  <c r="F41" i="10" s="1"/>
  <c r="D36" i="8"/>
  <c r="F36" i="8"/>
  <c r="D39" i="13"/>
  <c r="F39" i="13" s="1"/>
  <c r="D38" i="13"/>
  <c r="F38" i="13" s="1"/>
  <c r="D37" i="13"/>
  <c r="F37" i="13" s="1"/>
  <c r="D36" i="13"/>
  <c r="F36" i="13" s="1"/>
  <c r="F35" i="13"/>
  <c r="D35" i="13"/>
  <c r="D34" i="13"/>
  <c r="F34" i="13" s="1"/>
  <c r="D33" i="13"/>
  <c r="F33" i="13" s="1"/>
  <c r="D32" i="13"/>
  <c r="F32" i="13" s="1"/>
  <c r="F31" i="13"/>
  <c r="D30" i="13"/>
  <c r="F30" i="13" s="1"/>
  <c r="D29" i="13"/>
  <c r="F29" i="13" s="1"/>
  <c r="D28" i="13"/>
  <c r="F28" i="13" s="1"/>
  <c r="D27" i="13"/>
  <c r="F27" i="13" s="1"/>
  <c r="D26" i="13"/>
  <c r="F26" i="13" s="1"/>
  <c r="D25" i="13"/>
  <c r="F25" i="13" s="1"/>
  <c r="D24" i="13"/>
  <c r="F24" i="13" s="1"/>
  <c r="D23" i="13"/>
  <c r="F23" i="13" s="1"/>
  <c r="D22" i="13"/>
  <c r="F22" i="13" s="1"/>
  <c r="F21" i="13"/>
  <c r="D21" i="13"/>
  <c r="D20" i="13"/>
  <c r="F20" i="13" s="1"/>
  <c r="D19" i="13"/>
  <c r="F19" i="13" s="1"/>
  <c r="D18" i="13"/>
  <c r="F18" i="13" s="1"/>
  <c r="F17" i="13"/>
  <c r="D17" i="13"/>
  <c r="D16" i="13"/>
  <c r="F16" i="13" s="1"/>
  <c r="D15" i="13"/>
  <c r="F15" i="13" s="1"/>
  <c r="D14" i="13"/>
  <c r="F14" i="13" s="1"/>
  <c r="F13" i="13"/>
  <c r="D13" i="13"/>
  <c r="D12" i="13"/>
  <c r="F12" i="13" s="1"/>
  <c r="D11" i="13"/>
  <c r="F11" i="13" s="1"/>
  <c r="D10" i="13"/>
  <c r="F10" i="13" s="1"/>
  <c r="D38" i="12"/>
  <c r="F38" i="12" s="1"/>
  <c r="D37" i="12"/>
  <c r="F37" i="12" s="1"/>
  <c r="F32" i="12"/>
  <c r="D36" i="12"/>
  <c r="F36" i="12" s="1"/>
  <c r="D35" i="12"/>
  <c r="F35" i="12" s="1"/>
  <c r="D34" i="12"/>
  <c r="F34" i="12" s="1"/>
  <c r="D33" i="12"/>
  <c r="F33"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43" i="10"/>
  <c r="F43" i="10" s="1"/>
  <c r="D42" i="10"/>
  <c r="F42" i="10" s="1"/>
  <c r="D40" i="10"/>
  <c r="F40" i="10" s="1"/>
  <c r="D39" i="10"/>
  <c r="F39" i="10" s="1"/>
  <c r="D38" i="10"/>
  <c r="F38" i="10" s="1"/>
  <c r="F37" i="10"/>
  <c r="F36" i="10"/>
  <c r="F35" i="10"/>
  <c r="F34" i="10"/>
  <c r="F33" i="10"/>
  <c r="F32" i="10"/>
  <c r="D36" i="10"/>
  <c r="D35" i="10"/>
  <c r="D34" i="10"/>
  <c r="D33" i="10"/>
  <c r="D32" i="10"/>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3" i="9"/>
  <c r="F43" i="9" s="1"/>
  <c r="D42" i="9"/>
  <c r="F42" i="9" s="1"/>
  <c r="D41" i="9"/>
  <c r="F41" i="9" s="1"/>
  <c r="D40" i="9"/>
  <c r="F40" i="9" s="1"/>
  <c r="D39" i="9"/>
  <c r="F39" i="9" s="1"/>
  <c r="D38" i="9"/>
  <c r="F38" i="9" s="1"/>
  <c r="D37" i="9"/>
  <c r="F37" i="9" s="1"/>
  <c r="D36" i="9"/>
  <c r="F36" i="9" s="1"/>
  <c r="D35" i="9"/>
  <c r="F35" i="9" s="1"/>
  <c r="D34" i="9"/>
  <c r="F34" i="9" s="1"/>
  <c r="D33" i="9"/>
  <c r="F33" i="9" s="1"/>
  <c r="F32" i="9"/>
  <c r="D31" i="9"/>
  <c r="F31" i="9" s="1"/>
  <c r="D30" i="9"/>
  <c r="F30"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F42" i="8"/>
  <c r="F41" i="8"/>
  <c r="F40" i="8"/>
  <c r="F39" i="8"/>
  <c r="F38" i="8"/>
  <c r="F37" i="8"/>
  <c r="F35" i="8"/>
  <c r="F33" i="8"/>
  <c r="D56" i="8"/>
  <c r="F56" i="8" s="1"/>
  <c r="D55" i="8"/>
  <c r="F55" i="8" s="1"/>
  <c r="D54" i="8"/>
  <c r="F54" i="8" s="1"/>
  <c r="D53" i="8"/>
  <c r="F53" i="8" s="1"/>
  <c r="D52" i="8"/>
  <c r="F52" i="8" s="1"/>
  <c r="D51" i="8"/>
  <c r="F51" i="8" s="1"/>
  <c r="D50" i="8"/>
  <c r="F50" i="8" s="1"/>
  <c r="D49" i="8"/>
  <c r="F49" i="8" s="1"/>
  <c r="D48" i="8"/>
  <c r="F48" i="8" s="1"/>
  <c r="D47" i="8"/>
  <c r="F47" i="8" s="1"/>
  <c r="D46" i="8"/>
  <c r="F46" i="8" s="1"/>
  <c r="D45" i="8"/>
  <c r="F45" i="8" s="1"/>
  <c r="D44" i="8"/>
  <c r="F44" i="8" s="1"/>
  <c r="F43" i="8"/>
  <c r="D42" i="8"/>
  <c r="D41" i="8"/>
  <c r="D40" i="8"/>
  <c r="D39" i="8"/>
  <c r="D38" i="8"/>
  <c r="D37" i="8"/>
  <c r="D35" i="8"/>
  <c r="F34" i="8"/>
  <c r="D33" i="8"/>
  <c r="D32" i="8"/>
  <c r="F32" i="8" s="1"/>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<sst xmlns="http://schemas.openxmlformats.org/spreadsheetml/2006/main" count="319" uniqueCount="158">
  <si>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</si>
  <si>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</si>
  <si>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</si>
  <si>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</si>
  <si>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</si>
  <si>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</si>
  <si>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</si>
  <si>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</si>
  <si>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</si>
  <si>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</si>
  <si>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</si>
  <si>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</si>
  <si>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</si>
  <si>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</si>
  <si>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</si>
  <si>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</si>
  <si>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무</t>
    <phoneticPr fontId="13" type="noConversion"/>
  </si>
  <si>
    <t>마늘</t>
    <phoneticPr fontId="13" type="noConversion"/>
  </si>
  <si>
    <t>국간장</t>
  </si>
  <si>
    <t>멸치</t>
    <phoneticPr fontId="13" type="noConversion"/>
  </si>
  <si>
    <t>건다시마</t>
    <phoneticPr fontId="13" type="noConversion"/>
  </si>
  <si>
    <t>피망</t>
    <phoneticPr fontId="13" type="noConversion"/>
  </si>
  <si>
    <t>대파</t>
    <phoneticPr fontId="13" type="noConversion"/>
  </si>
  <si>
    <t>설탕</t>
    <phoneticPr fontId="13" type="noConversion"/>
  </si>
  <si>
    <t>진간장</t>
    <phoneticPr fontId="13" type="noConversion"/>
  </si>
  <si>
    <t>참기름</t>
    <phoneticPr fontId="13" type="noConversion"/>
  </si>
  <si>
    <t>식용유</t>
    <phoneticPr fontId="13" type="noConversion"/>
  </si>
  <si>
    <t>깨</t>
    <phoneticPr fontId="13" type="noConversion"/>
  </si>
  <si>
    <t>소금</t>
    <phoneticPr fontId="13" type="noConversion"/>
  </si>
  <si>
    <t>배추김치</t>
    <phoneticPr fontId="13" type="noConversion"/>
  </si>
  <si>
    <t xml:space="preserve">배추김치 </t>
  </si>
  <si>
    <t>양파</t>
    <phoneticPr fontId="13" type="noConversion"/>
  </si>
  <si>
    <t>우유</t>
    <phoneticPr fontId="13" type="noConversion"/>
  </si>
  <si>
    <t>우유</t>
  </si>
  <si>
    <t>깍두기</t>
    <phoneticPr fontId="13" type="noConversion"/>
  </si>
  <si>
    <t>깍두기</t>
  </si>
  <si>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</si>
  <si>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</si>
  <si>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  깍두기는 1cm*1cm 이하 크기로 작게 잘라서 제공한다.</t>
    <phoneticPr fontId="13" type="noConversion"/>
  </si>
  <si>
    <t>깻잎</t>
    <phoneticPr fontId="13" type="noConversion"/>
  </si>
  <si>
    <t>건다시마</t>
  </si>
  <si>
    <t>양배추</t>
    <phoneticPr fontId="13" type="noConversion"/>
  </si>
  <si>
    <t>백미</t>
  </si>
  <si>
    <t>양파</t>
  </si>
  <si>
    <t>달걀</t>
    <phoneticPr fontId="13" type="noConversion"/>
  </si>
  <si>
    <t>부추</t>
    <phoneticPr fontId="13" type="noConversion"/>
  </si>
  <si>
    <t>마시는요거트</t>
    <phoneticPr fontId="13" type="noConversion"/>
  </si>
  <si>
    <t>액상발효유</t>
    <phoneticPr fontId="13" type="noConversion"/>
  </si>
  <si>
    <t>두부</t>
    <phoneticPr fontId="13" type="noConversion"/>
  </si>
  <si>
    <t>사과</t>
    <phoneticPr fontId="13" type="noConversion"/>
  </si>
  <si>
    <t>버터</t>
    <phoneticPr fontId="13" type="noConversion"/>
  </si>
  <si>
    <t>찹쌀</t>
    <phoneticPr fontId="13" type="noConversion"/>
  </si>
  <si>
    <t>애호박</t>
    <phoneticPr fontId="13" type="noConversion"/>
  </si>
  <si>
    <t>1. 밥새우는 후라이팬에 넣고 살짝 볶아서 믹서로 간다.
2. 참기름을 두른 냄비에 불린 쌀을 넣고 볶는다.
3. 충분히 볶아지면 적당량의 물을 넣고 저어가며 끓인다.
4. 쌀알이 퍼지면 간 밥새우를 넣고 저어가며 끓인다.
5. 소금으로 간을 맞춘다.</t>
    <phoneticPr fontId="13" type="noConversion"/>
  </si>
  <si>
    <t>밥새우</t>
    <phoneticPr fontId="13" type="noConversion"/>
  </si>
  <si>
    <t>브로콜리죽</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</si>
  <si>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</si>
  <si>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브로콜리</t>
    <phoneticPr fontId="13" type="noConversion"/>
  </si>
  <si>
    <t>양파</t>
    <phoneticPr fontId="20" type="noConversion"/>
  </si>
  <si>
    <t>밀가루</t>
    <phoneticPr fontId="13" type="noConversion"/>
  </si>
  <si>
    <t>식초</t>
    <phoneticPr fontId="13" type="noConversion"/>
  </si>
  <si>
    <t>오이</t>
    <phoneticPr fontId="13" type="noConversion"/>
  </si>
  <si>
    <t>실파</t>
    <phoneticPr fontId="13" type="noConversion"/>
  </si>
  <si>
    <t>쇠고기(등심)</t>
    <phoneticPr fontId="13" type="noConversion"/>
  </si>
  <si>
    <t>멸치</t>
  </si>
  <si>
    <t>7월 13일 (월) 조리법</t>
    <phoneticPr fontId="20" type="noConversion"/>
  </si>
  <si>
    <t>7월 14일 (화) 조리법</t>
    <phoneticPr fontId="20" type="noConversion"/>
  </si>
  <si>
    <t>7월 15일 (수) 조리법</t>
    <phoneticPr fontId="20" type="noConversion"/>
  </si>
  <si>
    <t>7월 16일 (목) 조리법</t>
    <phoneticPr fontId="20" type="noConversion"/>
  </si>
  <si>
    <t>7월 18일 (토) 조리법</t>
    <phoneticPr fontId="20" type="noConversion"/>
  </si>
  <si>
    <t>기장밥</t>
    <phoneticPr fontId="13" type="noConversion"/>
  </si>
  <si>
    <t>기장</t>
    <phoneticPr fontId="13" type="noConversion"/>
  </si>
  <si>
    <t>달걀실팟국</t>
    <phoneticPr fontId="13" type="noConversion"/>
  </si>
  <si>
    <t>달걀</t>
  </si>
  <si>
    <t>1. 적당량의 물에 멸치, 건다시마를 넣어 국물을 낸다.
2. 달걀은 풀고 실파는 적당한 크기로 썬다.
3. 1의 육수에 달걀을 넣고 끓으면 실파를 넣는다.
4. 국간장으로 간을 맞춘다.</t>
  </si>
  <si>
    <t>돼지고기(앞다리살)</t>
    <phoneticPr fontId="13" type="noConversion"/>
  </si>
  <si>
    <t>간장
제육볶음</t>
    <phoneticPr fontId="13" type="noConversion"/>
  </si>
  <si>
    <t>1. 돼지고기, 양배추, 양파는 적당한 크기로 썬다.
2. 다진마늘, 진간장, 설탕, 깨, 참기름을 섞어 양념장을 만든다.
3. 1에 양념장을 버무려 식용유를 두른 팬에 볶는다.</t>
    <phoneticPr fontId="13" type="noConversion"/>
  </si>
  <si>
    <t>상추</t>
    <phoneticPr fontId="13" type="noConversion"/>
  </si>
  <si>
    <t>당근</t>
    <phoneticPr fontId="13" type="noConversion"/>
  </si>
  <si>
    <t>고춧가루</t>
    <phoneticPr fontId="13" type="noConversion"/>
  </si>
  <si>
    <t>상추나물
(만1-2세)</t>
    <phoneticPr fontId="13" type="noConversion"/>
  </si>
  <si>
    <t>상추겉절이
(만3-5세)</t>
    <phoneticPr fontId="13" type="noConversion"/>
  </si>
  <si>
    <t>밥새우죽</t>
    <phoneticPr fontId="13" type="noConversion"/>
  </si>
  <si>
    <t>1. 밥은 고슬고슬하게 짓는다.
2. 식용유를 두른 팬에 밥새우, 진간장, 올리고당을 넣고 볶는다.
3. 밥에 2의 밥새우, 깨, 참기름을 넣고 잘 섞어 한 입 크기로 동글하게 만든다.</t>
    <phoneticPr fontId="20" type="noConversion"/>
  </si>
  <si>
    <t>새우</t>
    <phoneticPr fontId="13" type="noConversion"/>
  </si>
  <si>
    <t>올리고당</t>
    <phoneticPr fontId="13" type="noConversion"/>
  </si>
  <si>
    <t>밥새우
주먹밥</t>
    <phoneticPr fontId="13" type="noConversion"/>
  </si>
  <si>
    <t>흑미밥</t>
    <phoneticPr fontId="13" type="noConversion"/>
  </si>
  <si>
    <t>흑미</t>
    <phoneticPr fontId="13" type="noConversion"/>
  </si>
  <si>
    <t>팽이버섯</t>
    <phoneticPr fontId="13" type="noConversion"/>
  </si>
  <si>
    <t>1. 적당량의 물에 멸치, 건다시마를 넣어 국물을 낸다.
2. 팽이버섯, 대파는 적당한 크기로 썬다.
3. 1의 육수에 미소된장을 풀고 팽이버섯, 대파, 다진마늘을 넣어 끓인다.</t>
    <phoneticPr fontId="13" type="noConversion"/>
  </si>
  <si>
    <t>미소된장</t>
    <phoneticPr fontId="13" type="noConversion"/>
  </si>
  <si>
    <t>팽이미소
된장국</t>
    <phoneticPr fontId="13" type="noConversion"/>
  </si>
  <si>
    <t>1. 쇠고기, 깻잎, 양파는 적당한 크기로 썬다.
2. 식용유를 두른 팬에 쇠고기를 먼저 볶다가 깻잎, 양파를 넣고 볶는다.
3. 양파가 투명해지면 진간장, 설탕, 참기름을 넣고 볶는다.</t>
    <phoneticPr fontId="13" type="noConversion"/>
  </si>
  <si>
    <t>쇠고기
깻잎볶음</t>
    <phoneticPr fontId="13" type="noConversion"/>
  </si>
  <si>
    <t>숙주김무침</t>
    <phoneticPr fontId="13" type="noConversion"/>
  </si>
  <si>
    <t>숙주</t>
    <phoneticPr fontId="13" type="noConversion"/>
  </si>
  <si>
    <t>1. 숙주는 끓는 물에 데친 후 물기를 빼고 적당한 길이로 썬다.
2. 김은 봉지에 넣어 부순다.                                                    
3. 진간장, 깨, 참기름, 설탕, 다진마늘을 섞어 양념장을 만든다.  
4. 숙주, 부순 김에 양념장을 넣고 무친다.</t>
    <phoneticPr fontId="13" type="noConversion"/>
  </si>
  <si>
    <t>김</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</si>
  <si>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</si>
  <si>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</si>
  <si>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3" type="noConversion"/>
  </si>
  <si>
    <t>스파게티면</t>
    <phoneticPr fontId="13" type="noConversion"/>
  </si>
  <si>
    <t>1. 양파, 피망은 잘게 썬다.
2. 스파게티면은 끓는 물에 삶아 물기를 뺀다.
3. 우유에 비트를 넣고 갈아준다.
4. 팬에 버터와 밀가루를 넣고 뭉치지 않게 볶다가 3과 생크림을 넣는다.
5. 4이 끓으면 양파, 피망을 넣고 약불에 끓인다.
6. 소스가 약간 되직해지면 삶은 스파게티면을 넣고 살짝 볶아낸다.
Tip! 스파게티를 삶을 때 식용유(올리브유 등)를 약간 넣으면 면이 서로 붙는 것을 방지할 수 있어요.</t>
    <phoneticPr fontId="20" type="noConversion"/>
  </si>
  <si>
    <t>비트</t>
    <phoneticPr fontId="13" type="noConversion"/>
  </si>
  <si>
    <t>생크림</t>
    <phoneticPr fontId="13" type="noConversion"/>
  </si>
  <si>
    <t>비트크림
스파게티</t>
    <phoneticPr fontId="13" type="noConversion"/>
  </si>
  <si>
    <t>삼계탕</t>
    <phoneticPr fontId="13" type="noConversion"/>
  </si>
  <si>
    <t>닭고기</t>
    <phoneticPr fontId="13" type="noConversion"/>
  </si>
  <si>
    <t>황기</t>
    <phoneticPr fontId="20" type="noConversion"/>
  </si>
  <si>
    <t>대추</t>
    <phoneticPr fontId="20" type="noConversion"/>
  </si>
  <si>
    <t>백미밥½</t>
    <phoneticPr fontId="13" type="noConversion"/>
  </si>
  <si>
    <t>오징어</t>
    <phoneticPr fontId="13" type="noConversion"/>
  </si>
  <si>
    <t>1. 오징어, 새우는 깨끗이 손질하여 잘게 다진다.
2. 양파, 당근, 부추를 잘게 다진다.
3. 오징어, 새우에 2의 채소, 밀가루, 소금를 섞어 반죽을 만든다.
4. 3의 반죽은 동그랗게 빚어 달걀물을 입힌다.
5. 식용유를 두른 팬에 4를 노릇하게 굽는다.
Tip! 조리과정이 어려운 경우 완제품을 사용해도 좋아요.</t>
    <phoneticPr fontId="13" type="noConversion"/>
  </si>
  <si>
    <t>해물완자전</t>
    <phoneticPr fontId="13" type="noConversion"/>
  </si>
  <si>
    <t>오이나물
(만1-2세)</t>
    <phoneticPr fontId="13" type="noConversion"/>
  </si>
  <si>
    <t>1. 오이는 적당한 크기로 썰어 데친 후 물기를 뺀다.
2. 데친 오이에 다진마늘, 참기름, 소금을 넣어 무친 후 깨를 뿌린다.</t>
  </si>
  <si>
    <t>소금</t>
    <phoneticPr fontId="20" type="noConversion"/>
  </si>
  <si>
    <t>오이초무침
(만3-5세)</t>
    <phoneticPr fontId="13" type="noConversion"/>
  </si>
  <si>
    <t>1. 오이는 적당한 크기로 썰어 소금에 절인 뒤 물기를 꼭 짠다.
2. 물기를 짠 오이에 설탕, 식초, 깨, 참기름을 넣어 버무린다.</t>
    <phoneticPr fontId="13" type="noConversion"/>
  </si>
  <si>
    <t>설탕</t>
    <phoneticPr fontId="20"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</si>
  <si>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</si>
  <si>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</si>
  <si>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</si>
  <si>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카스텔라</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</si>
  <si>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</si>
  <si>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배추</t>
    <phoneticPr fontId="13" type="noConversion"/>
  </si>
  <si>
    <t>오징엇국</t>
    <phoneticPr fontId="13" type="noConversion"/>
  </si>
  <si>
    <t>메추리알</t>
    <phoneticPr fontId="13" type="noConversion"/>
  </si>
  <si>
    <t>메추리알
장조림</t>
    <phoneticPr fontId="13" type="noConversion"/>
  </si>
  <si>
    <t>1. 메추리알은 삶은 후 껍질을 벗긴다.
2. 냄비에 다진마늘, 진간장, 설탕, 적정량의 물을 부어 삶은 메추리알을 조린다.
3. 참기름을 넣고 깨를 뿌린다.
※ 메추리알은 원형 그대로 제공하지 않고 작게 잘라서 제공한다.</t>
    <phoneticPr fontId="13" type="noConversion"/>
  </si>
  <si>
    <t>1. 양배추, 당근은 적당한 크기로 썬다.
2. 식용유를 두른 팬에 다진마늘을 넣고 양배추, 당근을 볶다가 깨, 참기름, 소금으로 간하여 낸다.</t>
  </si>
  <si>
    <t>양배추
당근볶음</t>
    <phoneticPr fontId="13" type="noConversion"/>
  </si>
  <si>
    <t>샤인머스켓</t>
    <phoneticPr fontId="13" type="noConversion"/>
  </si>
  <si>
    <t>※ 샤인머스켓은 껍질을 제거하고 목에 걸리지 않도록 적당한 크기로 작게 잘라 제공한다.</t>
    <phoneticPr fontId="13" type="noConversion"/>
  </si>
  <si>
    <t>소면</t>
    <phoneticPr fontId="13" type="noConversion"/>
  </si>
  <si>
    <t>1. 소면은 삶아서 찬물에 헹군 후 물기를 빼놓는다.
2. 적당량의 물에 멸치, 건다시마를 넣고 국물을 우려낸다.
3. 달걀은 지단을 부친 후 채 썬다.
4. 애호박, 당근, 양파는 채 썰어 식용유를 두른 팬에 각각 볶는다.
5. 진간장, 깨, 참기름을 섞어 양념장을 만든다.
6. 그릇에 면과 육수, 달걀, 애호박, 당근, 양파, 김을 고명으로 올려낸다.</t>
  </si>
  <si>
    <t>잔치국수</t>
    <phoneticPr fontId="13" type="noConversion"/>
  </si>
  <si>
    <t>1. 두부는 적당한 크기로 썰어 들기름을 두른 팬에 살짝 굽는다.
2. 다진대파, 다진마늘, 진간장, 설탕, 깨, 참기름을 섞어 양념장을 만든다.
3. 두부에 양념장을 얹는다.</t>
    <phoneticPr fontId="13" type="noConversion"/>
  </si>
  <si>
    <t>들기름</t>
    <phoneticPr fontId="13" type="noConversion"/>
  </si>
  <si>
    <t>들기름
두부구이
/양념장</t>
    <phoneticPr fontId="13" type="noConversion"/>
  </si>
  <si>
    <t>양송이수프</t>
    <phoneticPr fontId="13" type="noConversion"/>
  </si>
  <si>
    <t>양송이버섯</t>
  </si>
  <si>
    <t>밀가루</t>
  </si>
  <si>
    <t>버터</t>
  </si>
  <si>
    <t>1. 양송이버섯과 양파는 잘게 다진다.
2. 냄비에 버터를 두른 후 양파, 밀가루를 볶는다.
3. 2에 우유, 양송이버섯을 넣고 끓인다.
4. 소금으로 간을 맞춘다.
Tip! 조리과정이 어려운 경우 완제품을 사용해도 좋아요.</t>
    <phoneticPr fontId="20" type="noConversion"/>
  </si>
  <si>
    <t>미니약과</t>
    <phoneticPr fontId="13" type="noConversion"/>
  </si>
  <si>
    <t>호상발효유</t>
    <phoneticPr fontId="13" type="noConversion"/>
  </si>
  <si>
    <t>떠먹는
요거트</t>
    <phoneticPr fontId="13" type="noConversion"/>
  </si>
  <si>
    <t>1. 상추는 깨끗이 씻은 후 적당한 크기로 찢어서 데친다.
2. 당근은 채 썰고 데친다.
3. 다진마늘, 식초, 설탕, 참기름, 진간장, 깨, 고춧가루를 섞어 양념장을 만든다.
4. 상추, 당근에 양념장을 넣어 무친다.</t>
    <phoneticPr fontId="20" type="noConversion"/>
  </si>
  <si>
    <t>당근</t>
    <phoneticPr fontId="20" type="noConversion"/>
  </si>
  <si>
    <t>1. 상추, 당근은 깨끗이 씻은 후 적당한 크기로 찢는다.
2. 다진마늘, 진간장, 식초, 설탕, 깨, 참기름을 섞어 양념장을 만든다.
3. 1의 상추에 2의 양념장을 넣어 무친다.</t>
    <phoneticPr fontId="20" type="noConversion"/>
  </si>
  <si>
    <t>1. 닭고기, 대추는 깨끗이 씻어 준비한다.
2. 대파는 적당한 크기로 썬다.
3. 냄비에 물을 붓고 닭고기, 찹쌀, 마늘, 황기, 대추를 넣고 충분히 끓인다. 
4. 3이 끓으면 소금, 후추로 간한 후 대파를 넣는다.
5. 닭고기를 먹기 좋게 잘게 찢어 제공한다.
TIP. 기호에 따라 대추, 황기 등을 제외해도 좋아요.</t>
    <phoneticPr fontId="13" type="noConversion"/>
  </si>
  <si>
    <t xml:space="preserve">수박 </t>
    <phoneticPr fontId="13" type="noConversion"/>
  </si>
  <si>
    <t>수박</t>
    <phoneticPr fontId="13" type="noConversion"/>
  </si>
  <si>
    <t>수수밥</t>
    <phoneticPr fontId="13" type="noConversion"/>
  </si>
  <si>
    <t>수수</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</si>
</sst>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8">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1"/>
      <color indexed="8"/>
      <name val="맑은 고딕"/>
      <family val="3"/>
      <charset val="129"/>
      <scheme val="minor"/>
    </font>
    <font>
      <sz val="11"/>
      <color indexed="8"/>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style="thin">
        <color indexed="64"/>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theme="1"/>
      </right>
      <top/>
      <bottom style="thin">
        <color indexed="64"/>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1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1" xfId="0" applyNumberFormat="1" applyFont="1" applyBorder="1" applyAlignment="1">
      <alignment horizontal="center" vertical="center"/>
    </xf>
    <xf numFmtId="0" fontId="22" fillId="0" borderId="30" xfId="0" applyFont="1" applyBorder="1" applyAlignment="1">
      <alignment horizontal="center" vertical="center" shrinkToFit="1"/>
    </xf>
    <xf numFmtId="177" fontId="22" fillId="0" borderId="30" xfId="32" quotePrefix="1" applyNumberFormat="1" applyFont="1" applyBorder="1" applyAlignment="1">
      <alignment horizontal="center" vertical="center"/>
    </xf>
    <xf numFmtId="178" fontId="22" fillId="0" borderId="30"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22" fillId="0" borderId="10"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22" fillId="0" borderId="10" xfId="0" applyNumberFormat="1" applyFont="1" applyBorder="1" applyAlignment="1">
      <alignment horizontal="center" vertical="center"/>
    </xf>
    <xf numFmtId="0" fontId="23" fillId="0" borderId="32" xfId="0" applyFont="1" applyBorder="1" applyAlignment="1">
      <alignment horizontal="center" vertical="center"/>
    </xf>
    <xf numFmtId="0" fontId="14" fillId="0" borderId="33" xfId="0" applyFont="1" applyBorder="1" applyAlignment="1">
      <alignment horizontal="center" vertical="center" shrinkToFit="1"/>
    </xf>
    <xf numFmtId="0" fontId="14" fillId="0" borderId="19" xfId="0" applyFont="1" applyBorder="1" applyAlignment="1">
      <alignment horizontal="center" vertical="center" shrinkToFit="1"/>
    </xf>
    <xf numFmtId="177" fontId="22" fillId="0" borderId="6" xfId="16" applyNumberFormat="1" applyFont="1" applyBorder="1" applyAlignment="1">
      <alignment horizontal="center" vertical="center"/>
    </xf>
    <xf numFmtId="177" fontId="22" fillId="0" borderId="10" xfId="16" applyNumberFormat="1" applyFont="1" applyBorder="1" applyAlignment="1">
      <alignment horizontal="center" vertical="center"/>
    </xf>
    <xf numFmtId="0" fontId="22" fillId="0" borderId="10" xfId="16" applyFont="1" applyBorder="1" applyAlignment="1">
      <alignment horizontal="center" vertical="center" shrinkToFit="1"/>
    </xf>
    <xf numFmtId="177" fontId="14" fillId="0" borderId="42" xfId="32" quotePrefix="1" applyNumberFormat="1" applyFont="1" applyBorder="1" applyAlignment="1">
      <alignment horizontal="center" vertical="center"/>
    </xf>
    <xf numFmtId="177" fontId="14" fillId="0" borderId="42" xfId="0" applyNumberFormat="1" applyFont="1" applyBorder="1" applyAlignment="1">
      <alignment horizontal="center" vertical="center"/>
    </xf>
    <xf numFmtId="176" fontId="14" fillId="0" borderId="39" xfId="16" applyNumberFormat="1" applyFont="1" applyBorder="1" applyAlignment="1">
      <alignment horizontal="center" vertical="center" shrinkToFit="1"/>
    </xf>
    <xf numFmtId="178" fontId="14" fillId="0" borderId="42" xfId="0" applyNumberFormat="1" applyFont="1" applyBorder="1" applyAlignment="1">
      <alignment horizontal="center" vertical="center"/>
    </xf>
    <xf numFmtId="0" fontId="14" fillId="0" borderId="42" xfId="0" applyFont="1" applyBorder="1" applyAlignment="1">
      <alignment horizontal="center" vertical="center" shrinkToFit="1"/>
    </xf>
    <xf numFmtId="177" fontId="14" fillId="0" borderId="42" xfId="16"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12"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0" fontId="23" fillId="0" borderId="30" xfId="0" applyFont="1" applyBorder="1" applyAlignment="1">
      <alignment horizontal="center" vertical="center"/>
    </xf>
    <xf numFmtId="0" fontId="22" fillId="0" borderId="30" xfId="16" applyFont="1" applyBorder="1" applyAlignment="1">
      <alignment horizontal="center" vertical="center" shrinkToFit="1"/>
    </xf>
    <xf numFmtId="178" fontId="6" fillId="0" borderId="30" xfId="0" applyNumberFormat="1" applyFont="1" applyBorder="1" applyAlignment="1">
      <alignment horizontal="center" vertical="center"/>
    </xf>
    <xf numFmtId="177" fontId="22" fillId="0" borderId="30" xfId="0" applyNumberFormat="1" applyFont="1" applyBorder="1" applyAlignment="1">
      <alignment horizontal="center" vertical="center"/>
    </xf>
    <xf numFmtId="177" fontId="14" fillId="0" borderId="48" xfId="0" applyNumberFormat="1" applyFont="1" applyBorder="1" applyAlignment="1">
      <alignment horizontal="center" vertical="center"/>
    </xf>
    <xf numFmtId="177" fontId="14" fillId="0" borderId="49" xfId="0" applyNumberFormat="1" applyFont="1" applyBorder="1" applyAlignment="1">
      <alignment horizontal="center" vertical="center"/>
    </xf>
    <xf numFmtId="177" fontId="14" fillId="0" borderId="50" xfId="0" applyNumberFormat="1" applyFont="1" applyBorder="1" applyAlignment="1">
      <alignment horizontal="center" vertical="center"/>
    </xf>
    <xf numFmtId="0" fontId="22" fillId="0" borderId="18" xfId="0" applyFont="1" applyBorder="1" applyAlignment="1">
      <alignment horizontal="center" vertical="center" shrinkToFit="1"/>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177" fontId="22" fillId="0" borderId="8" xfId="0" applyNumberFormat="1" applyFont="1" applyBorder="1" applyAlignment="1">
      <alignment horizontal="center" vertical="center"/>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177" fontId="22" fillId="0" borderId="14" xfId="32" quotePrefix="1" applyNumberFormat="1" applyFont="1" applyBorder="1" applyAlignment="1">
      <alignment horizontal="center" vertical="center"/>
    </xf>
    <xf numFmtId="177" fontId="22" fillId="0" borderId="0" xfId="0" applyNumberFormat="1" applyFont="1" applyBorder="1" applyAlignment="1">
      <alignment horizontal="center" vertical="center"/>
    </xf>
    <xf numFmtId="177" fontId="14" fillId="0" borderId="7" xfId="0" applyNumberFormat="1" applyFont="1" applyBorder="1" applyAlignment="1">
      <alignment horizontal="center" vertical="center"/>
    </xf>
    <xf numFmtId="0" fontId="14" fillId="0" borderId="2" xfId="0" applyFont="1" applyBorder="1" applyAlignment="1">
      <alignment horizontal="center" vertical="center" shrinkToFit="1"/>
    </xf>
    <xf numFmtId="178" fontId="14" fillId="0" borderId="2" xfId="0" applyNumberFormat="1" applyFont="1" applyBorder="1" applyAlignment="1">
      <alignment horizontal="center" vertical="center"/>
    </xf>
    <xf numFmtId="0" fontId="11" fillId="2" borderId="26" xfId="0" applyFont="1" applyFill="1" applyBorder="1" applyAlignment="1">
      <alignment horizontal="center" vertical="center"/>
    </xf>
    <xf numFmtId="0" fontId="11" fillId="2" borderId="42" xfId="0" applyFont="1" applyFill="1" applyBorder="1" applyAlignment="1">
      <alignment horizontal="center" vertical="center" wrapText="1"/>
    </xf>
    <xf numFmtId="0" fontId="11" fillId="2" borderId="42" xfId="0" applyFont="1" applyFill="1" applyBorder="1" applyAlignment="1">
      <alignment horizontal="center" vertical="center"/>
    </xf>
    <xf numFmtId="177" fontId="22" fillId="0" borderId="6" xfId="32" quotePrefix="1" applyNumberFormat="1" applyFont="1" applyBorder="1" applyAlignment="1">
      <alignment horizontal="center" vertical="center"/>
    </xf>
    <xf numFmtId="177" fontId="6" fillId="0" borderId="7" xfId="0" applyNumberFormat="1" applyFont="1" applyBorder="1" applyAlignment="1">
      <alignment horizontal="center" vertical="center"/>
    </xf>
    <xf numFmtId="177" fontId="6" fillId="0" borderId="15" xfId="0" applyNumberFormat="1" applyFont="1" applyBorder="1" applyAlignment="1">
      <alignment horizontal="center" vertical="center"/>
    </xf>
    <xf numFmtId="177" fontId="6" fillId="0" borderId="11" xfId="0" applyNumberFormat="1" applyFont="1" applyBorder="1" applyAlignment="1">
      <alignment horizontal="center" vertical="center"/>
    </xf>
    <xf numFmtId="176" fontId="24" fillId="0" borderId="2" xfId="16" applyNumberFormat="1" applyFont="1" applyBorder="1" applyAlignment="1">
      <alignment horizontal="center" vertical="center"/>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14" fillId="0" borderId="6" xfId="16"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11" xfId="0" applyFont="1" applyBorder="1" applyAlignment="1">
      <alignment horizontal="center" vertical="center" shrinkToFit="1"/>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7" fillId="0" borderId="2" xfId="0" applyFont="1" applyBorder="1" applyAlignment="1">
      <alignment horizontal="center" vertical="center" wrapText="1"/>
    </xf>
    <xf numFmtId="0" fontId="14" fillId="0" borderId="2" xfId="0" applyFont="1" applyBorder="1" applyAlignment="1">
      <alignment horizontal="center" vertical="center"/>
    </xf>
    <xf numFmtId="177" fontId="6" fillId="0" borderId="2" xfId="0"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42" xfId="16" applyFont="1" applyBorder="1" applyAlignment="1">
      <alignment horizontal="center" vertical="center" shrinkToFit="1"/>
    </xf>
    <xf numFmtId="0" fontId="22" fillId="0" borderId="6" xfId="0" applyFont="1" applyBorder="1" applyAlignment="1">
      <alignment horizontal="center" vertical="center" shrinkToFit="1"/>
    </xf>
    <xf numFmtId="177" fontId="26" fillId="0" borderId="33" xfId="16" applyNumberFormat="1" applyFont="1" applyBorder="1" applyAlignment="1">
      <alignment horizontal="center" vertical="center"/>
    </xf>
    <xf numFmtId="177" fontId="14" fillId="0" borderId="33" xfId="16" applyNumberFormat="1" applyFont="1" applyBorder="1" applyAlignment="1">
      <alignment horizontal="center" vertical="center" shrinkToFit="1"/>
    </xf>
    <xf numFmtId="178" fontId="14" fillId="0" borderId="8" xfId="16" applyNumberFormat="1" applyFont="1" applyBorder="1" applyAlignment="1">
      <alignment horizontal="center" vertical="center"/>
    </xf>
    <xf numFmtId="0" fontId="14" fillId="0" borderId="14" xfId="16" applyFont="1" applyBorder="1" applyAlignment="1">
      <alignment horizontal="center" vertical="center" shrinkToFit="1"/>
    </xf>
    <xf numFmtId="177" fontId="26" fillId="0" borderId="18" xfId="16" applyNumberFormat="1" applyFont="1" applyBorder="1" applyAlignment="1">
      <alignment horizontal="center" vertical="center"/>
    </xf>
    <xf numFmtId="177" fontId="14" fillId="0" borderId="18" xfId="16" applyNumberFormat="1" applyFont="1" applyBorder="1" applyAlignment="1">
      <alignment horizontal="center" vertical="center" shrinkToFit="1"/>
    </xf>
    <xf numFmtId="177" fontId="26" fillId="0" borderId="19" xfId="16" applyNumberFormat="1" applyFont="1" applyBorder="1" applyAlignment="1">
      <alignment horizontal="center" vertical="center"/>
    </xf>
    <xf numFmtId="177" fontId="14" fillId="0" borderId="19" xfId="16" applyNumberFormat="1" applyFont="1" applyBorder="1" applyAlignment="1">
      <alignment horizontal="center" vertical="center" shrinkToFit="1"/>
    </xf>
    <xf numFmtId="178" fontId="14" fillId="0" borderId="12" xfId="16" applyNumberFormat="1" applyFont="1" applyBorder="1" applyAlignment="1">
      <alignment horizontal="center" vertical="center"/>
    </xf>
    <xf numFmtId="178" fontId="14" fillId="0" borderId="0" xfId="16"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2" xfId="32" quotePrefix="1" applyNumberFormat="1" applyFont="1" applyBorder="1" applyAlignment="1">
      <alignment horizontal="center" vertical="center"/>
    </xf>
    <xf numFmtId="0" fontId="6" fillId="0" borderId="33" xfId="0" applyFont="1" applyBorder="1" applyAlignment="1">
      <alignment horizontal="center" vertical="center" shrinkToFit="1"/>
    </xf>
    <xf numFmtId="177" fontId="27" fillId="0" borderId="7" xfId="16" applyNumberFormat="1" applyFont="1" applyBorder="1" applyAlignment="1">
      <alignment horizontal="center" vertical="center"/>
    </xf>
    <xf numFmtId="0" fontId="6" fillId="0" borderId="18" xfId="0" applyFont="1" applyBorder="1" applyAlignment="1">
      <alignment horizontal="center" vertical="center" shrinkToFit="1"/>
    </xf>
    <xf numFmtId="177" fontId="27" fillId="0" borderId="15" xfId="16" applyNumberFormat="1" applyFont="1" applyBorder="1" applyAlignment="1">
      <alignment horizontal="center" vertical="center"/>
    </xf>
    <xf numFmtId="0" fontId="6" fillId="0" borderId="19" xfId="0" applyFont="1" applyBorder="1" applyAlignment="1">
      <alignment horizontal="center" vertical="center" shrinkToFit="1"/>
    </xf>
    <xf numFmtId="177" fontId="27" fillId="0" borderId="11" xfId="16" applyNumberFormat="1" applyFont="1" applyBorder="1" applyAlignment="1">
      <alignment horizontal="center" vertical="center"/>
    </xf>
    <xf numFmtId="178" fontId="6" fillId="0" borderId="6" xfId="0" applyNumberFormat="1" applyFont="1" applyBorder="1" applyAlignment="1">
      <alignment horizontal="center" vertical="center"/>
    </xf>
    <xf numFmtId="177" fontId="14" fillId="0" borderId="39"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8" fontId="14" fillId="0" borderId="47" xfId="0" applyNumberFormat="1" applyFont="1" applyBorder="1" applyAlignment="1">
      <alignment horizontal="center" vertical="center"/>
    </xf>
    <xf numFmtId="178" fontId="14" fillId="0" borderId="22"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63" xfId="0" applyFont="1" applyBorder="1" applyAlignment="1">
      <alignment horizontal="center" vertical="center"/>
    </xf>
    <xf numFmtId="0" fontId="22" fillId="0" borderId="0" xfId="0" applyFont="1" applyBorder="1" applyAlignment="1">
      <alignment horizontal="center" vertical="center" shrinkToFit="1"/>
    </xf>
    <xf numFmtId="0" fontId="7" fillId="0" borderId="64" xfId="0" applyFont="1" applyBorder="1" applyAlignment="1">
      <alignment horizontal="center" vertical="center" wrapText="1"/>
    </xf>
    <xf numFmtId="0" fontId="6" fillId="0" borderId="64" xfId="0" applyFont="1" applyBorder="1" applyAlignment="1">
      <alignment horizontal="center" vertical="center" shrinkToFit="1"/>
    </xf>
    <xf numFmtId="178" fontId="6" fillId="0" borderId="64" xfId="0" applyNumberFormat="1" applyFont="1" applyBorder="1" applyAlignment="1">
      <alignment horizontal="center" vertical="center"/>
    </xf>
    <xf numFmtId="177" fontId="6" fillId="0" borderId="64"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21" fillId="0" borderId="2" xfId="0" applyFont="1" applyBorder="1" applyAlignment="1">
      <alignment horizontal="center" vertical="center"/>
    </xf>
    <xf numFmtId="0" fontId="7" fillId="0" borderId="7" xfId="0" applyFont="1" applyBorder="1" applyAlignment="1">
      <alignment horizontal="center" vertical="center" wrapText="1"/>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7" fillId="4" borderId="27" xfId="0" applyFont="1" applyFill="1" applyBorder="1" applyAlignment="1">
      <alignment horizontal="center" vertical="center"/>
    </xf>
    <xf numFmtId="0" fontId="7" fillId="4" borderId="2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wrapText="1"/>
    </xf>
    <xf numFmtId="0" fontId="0" fillId="0" borderId="7"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6" xfId="0" applyFont="1" applyBorder="1" applyAlignment="1">
      <alignment horizontal="left" vertical="center" wrapText="1" indent="1"/>
    </xf>
    <xf numFmtId="0" fontId="14" fillId="0" borderId="57" xfId="0" applyFont="1" applyBorder="1" applyAlignment="1">
      <alignment horizontal="left" vertical="center" wrapText="1" inden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2"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4" fillId="0" borderId="41" xfId="0" applyFont="1" applyBorder="1" applyAlignment="1">
      <alignment horizontal="left" vertical="center" wrapText="1" indent="1"/>
    </xf>
    <xf numFmtId="0" fontId="25" fillId="0" borderId="32" xfId="0" applyFont="1" applyBorder="1" applyAlignment="1">
      <alignment horizontal="center" vertical="center"/>
    </xf>
    <xf numFmtId="0" fontId="25" fillId="0" borderId="43" xfId="0" applyFont="1" applyBorder="1" applyAlignment="1">
      <alignment horizontal="center" vertical="center"/>
    </xf>
    <xf numFmtId="0" fontId="25" fillId="0" borderId="44" xfId="0" applyFont="1" applyBorder="1" applyAlignment="1">
      <alignment horizontal="center" vertical="center"/>
    </xf>
    <xf numFmtId="0" fontId="14" fillId="0" borderId="2" xfId="0" applyFont="1" applyBorder="1" applyAlignment="1">
      <alignment horizontal="left" vertical="center" indent="1"/>
    </xf>
    <xf numFmtId="0" fontId="14" fillId="0" borderId="17" xfId="0" applyFont="1" applyBorder="1" applyAlignment="1">
      <alignment horizontal="left" vertical="center"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14" fillId="0" borderId="10" xfId="0" applyFont="1" applyBorder="1" applyAlignment="1">
      <alignment horizontal="left" vertical="center" wrapText="1" indent="1"/>
    </xf>
    <xf numFmtId="0" fontId="14" fillId="0" borderId="25" xfId="0" applyFont="1" applyBorder="1" applyAlignment="1">
      <alignment horizontal="left" vertical="center" wrapText="1" indent="1"/>
    </xf>
    <xf numFmtId="176" fontId="21" fillId="0" borderId="6"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7" xfId="64" applyFont="1" applyBorder="1" applyAlignment="1">
      <alignment horizontal="left" vertical="center" wrapText="1" indent="1"/>
    </xf>
    <xf numFmtId="0" fontId="14" fillId="0" borderId="8" xfId="64" applyFont="1" applyBorder="1" applyAlignment="1">
      <alignment horizontal="left" vertical="center" wrapText="1" indent="1"/>
    </xf>
    <xf numFmtId="0" fontId="14" fillId="0" borderId="9" xfId="64" applyFont="1" applyBorder="1" applyAlignment="1">
      <alignment horizontal="left" vertical="center" wrapText="1" indent="1"/>
    </xf>
    <xf numFmtId="0" fontId="14" fillId="0" borderId="15" xfId="64" applyFont="1" applyBorder="1" applyAlignment="1">
      <alignment horizontal="left" vertical="center" wrapText="1" indent="1"/>
    </xf>
    <xf numFmtId="0" fontId="14" fillId="0" borderId="0" xfId="64" applyFont="1" applyBorder="1" applyAlignment="1">
      <alignment horizontal="left" vertical="center" wrapText="1" indent="1"/>
    </xf>
    <xf numFmtId="0" fontId="14" fillId="0" borderId="16" xfId="64" applyFont="1" applyBorder="1" applyAlignment="1">
      <alignment horizontal="left" vertical="center" wrapText="1" indent="1"/>
    </xf>
    <xf numFmtId="0" fontId="14" fillId="0" borderId="11"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1" fillId="0" borderId="2" xfId="0" applyFont="1" applyBorder="1" applyAlignment="1">
      <alignment horizontal="center" vertical="center" wrapText="1"/>
    </xf>
    <xf numFmtId="0" fontId="7" fillId="2" borderId="42" xfId="0" applyFont="1" applyFill="1" applyBorder="1" applyAlignment="1">
      <alignment horizontal="center" vertical="center" wrapText="1"/>
    </xf>
    <xf numFmtId="0" fontId="7" fillId="2" borderId="51" xfId="0" applyFont="1" applyFill="1" applyBorder="1" applyAlignment="1">
      <alignment horizontal="center" vertical="center" wrapText="1"/>
    </xf>
    <xf numFmtId="176" fontId="21" fillId="0" borderId="42"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1" fillId="0" borderId="42" xfId="0" applyFont="1" applyBorder="1" applyAlignment="1">
      <alignment horizontal="center" vertical="center"/>
    </xf>
    <xf numFmtId="0" fontId="14" fillId="0" borderId="58"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18"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25" fillId="0" borderId="10" xfId="0" applyFont="1" applyBorder="1" applyAlignment="1">
      <alignment horizontal="left" vertical="center" wrapText="1" indent="1"/>
    </xf>
    <xf numFmtId="0" fontId="25" fillId="0" borderId="25" xfId="0" applyFont="1" applyBorder="1" applyAlignment="1">
      <alignment horizontal="left" vertical="center" wrapText="1" indent="1"/>
    </xf>
    <xf numFmtId="0" fontId="21" fillId="0" borderId="59" xfId="0" applyFont="1" applyBorder="1" applyAlignment="1">
      <alignment horizontal="center" vertical="center"/>
    </xf>
    <xf numFmtId="0" fontId="21" fillId="0" borderId="45" xfId="0" applyFont="1" applyBorder="1" applyAlignment="1">
      <alignment horizontal="center" vertical="center"/>
    </xf>
    <xf numFmtId="0" fontId="21" fillId="0" borderId="61" xfId="0" applyFont="1" applyBorder="1" applyAlignment="1">
      <alignment horizontal="center" vertical="center"/>
    </xf>
    <xf numFmtId="0" fontId="14" fillId="0" borderId="59"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6" fillId="0" borderId="1" xfId="0" applyFont="1" applyBorder="1" applyAlignment="1">
      <alignment horizontal="left" vertical="center" wrapText="1" indent="1"/>
    </xf>
    <xf numFmtId="0" fontId="6" fillId="0" borderId="20" xfId="0" applyFont="1" applyBorder="1" applyAlignment="1">
      <alignment horizontal="left" vertical="center" wrapText="1" indent="1"/>
    </xf>
    <xf numFmtId="0" fontId="6" fillId="0" borderId="21" xfId="0" applyFont="1" applyBorder="1" applyAlignment="1">
      <alignment horizontal="left" vertical="center" wrapText="1" inden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14" xfId="0" applyFont="1" applyBorder="1">
      <alignment vertical="center"/>
    </xf>
    <xf numFmtId="0" fontId="14" fillId="0" borderId="36"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53" xfId="0" applyFont="1" applyBorder="1" applyAlignment="1">
      <alignment horizontal="left" vertical="center" wrapText="1" inden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1" fillId="0" borderId="6" xfId="16" applyNumberFormat="1" applyFont="1" applyBorder="1" applyAlignment="1">
      <alignment horizontal="center" vertical="center" shrinkToFit="1"/>
    </xf>
    <xf numFmtId="176" fontId="14" fillId="0" borderId="7" xfId="16" applyNumberFormat="1" applyFont="1" applyBorder="1" applyAlignment="1">
      <alignment horizontal="center" vertical="center" shrinkToFit="1"/>
    </xf>
    <xf numFmtId="177" fontId="14" fillId="0" borderId="6" xfId="16" applyNumberFormat="1" applyFont="1" applyBorder="1" applyAlignment="1">
      <alignment horizontal="center" vertical="center"/>
    </xf>
    <xf numFmtId="177" fontId="14" fillId="0" borderId="14" xfId="32" quotePrefix="1" applyNumberFormat="1"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D314764B-73C2-44A4-B6C9-5041EB92A977}"/>
    <cellStyle name="표준_양천" xfId="63" xr:uid="{A1A2D309-16F4-491D-A442-7001777406B8}"/>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9F4E397E-4593-4B93-91AE-02BBCBACD64A}"/>
            </a:ext>
          </a:extLst>
        </xdr:cNvPr>
        <xdr:cNvPicPr>
          <a:picLocks noChangeAspect="1"/>
        </xdr:cNvPicPr>
      </xdr:nvPicPr>
      <xdr:blipFill>
        <a:blip xmlns:r="http://schemas.openxmlformats.org/officeDocument/2006/relationships" r:embed="rId1"/>
        <a:stretch>
          <a:fillRect/>
        </a:stretch>
      </xdr:blipFill>
      <xdr:spPr>
        <a:xfrm>
          <a:off x="618172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28575</xdr:rowOff>
    </xdr:from>
    <xdr:to>
      <xdr:col>12</xdr:col>
      <xdr:colOff>19286</xdr:colOff>
      <xdr:row>6</xdr:row>
      <xdr:rowOff>190500</xdr:rowOff>
    </xdr:to>
    <xdr:pic>
      <xdr:nvPicPr>
        <xdr:cNvPr id="9" name="Picture 1">
          <a:extLst>
            <a:ext uri="{FF2B5EF4-FFF2-40B4-BE49-F238E27FC236}">
              <a16:creationId xmlns:a16="http://schemas.microsoft.com/office/drawing/2014/main" id="{A140A6CD-F6A7-4BF3-8206-CE628AA1326F}"/>
            </a:ext>
          </a:extLst>
        </xdr:cNvPr>
        <xdr:cNvPicPr>
          <a:picLocks noChangeAspect="1"/>
        </xdr:cNvPicPr>
      </xdr:nvPicPr>
      <xdr:blipFill>
        <a:blip xmlns:r="http://schemas.openxmlformats.org/officeDocument/2006/relationships" r:embed="rId1"/>
        <a:stretch>
          <a:fillRect/>
        </a:stretch>
      </xdr:blipFill>
      <xdr:spPr>
        <a:xfrm>
          <a:off x="6181725" y="101917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70B3CC6-9F44-442B-AB6A-677EF8C6031D}"/>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D4CC038F-D2C4-4B0E-B9B6-0FBDCE929ADF}"/>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52116C48-A390-4020-A79D-1A353DF90CED}"/>
            </a:ext>
          </a:extLst>
        </xdr:cNvPr>
        <xdr:cNvPicPr>
          <a:picLocks noChangeAspect="1"/>
        </xdr:cNvPicPr>
      </xdr:nvPicPr>
      <xdr:blipFill>
        <a:blip xmlns:r="http://schemas.openxmlformats.org/officeDocument/2006/relationships" r:embed="rId1"/>
        <a:stretch>
          <a:fillRect/>
        </a:stretch>
      </xdr:blipFill>
      <xdr:spPr>
        <a:xfrm>
          <a:off x="6172200" y="100965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3"/>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0" t="s">
        <v>65</v>
      </c>
      <c r="B1" s="201"/>
      <c r="C1" s="201"/>
      <c r="D1" s="201"/>
      <c r="E1" s="201"/>
      <c r="F1" s="201"/>
      <c r="G1" s="201"/>
      <c r="H1" s="201"/>
      <c r="I1" s="201"/>
      <c r="J1" s="201"/>
      <c r="K1" s="201"/>
      <c r="L1" s="201"/>
    </row>
    <row r="2" spans="1:12" ht="15.75" customHeight="1">
      <c r="A2" s="201"/>
      <c r="B2" s="201"/>
      <c r="C2" s="201"/>
      <c r="D2" s="201"/>
      <c r="E2" s="201"/>
      <c r="F2" s="201"/>
      <c r="G2" s="201"/>
      <c r="H2" s="201"/>
      <c r="I2" s="201"/>
      <c r="J2" s="201"/>
      <c r="K2" s="201"/>
      <c r="L2" s="201"/>
    </row>
    <row r="3" spans="1:12" ht="15.75" customHeight="1">
      <c r="A3" s="201"/>
      <c r="B3" s="201"/>
      <c r="C3" s="201"/>
      <c r="D3" s="201"/>
      <c r="E3" s="201"/>
      <c r="F3" s="201"/>
      <c r="G3" s="201"/>
      <c r="H3" s="201"/>
      <c r="I3" s="201"/>
      <c r="J3" s="201"/>
      <c r="K3" s="201"/>
      <c r="L3" s="201"/>
    </row>
    <row r="4" spans="1:12" ht="13.5" customHeight="1">
      <c r="B4" s="4"/>
      <c r="D4" s="4"/>
      <c r="E4"/>
      <c r="F4"/>
      <c r="G4"/>
    </row>
    <row r="5" spans="1:12" ht="17.25" customHeight="1">
      <c r="A5" s="202" t="s">
        <v>8</v>
      </c>
      <c r="B5" s="20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3" t="s">
        <v>3</v>
      </c>
      <c r="H9" s="203"/>
      <c r="I9" s="203"/>
      <c r="J9" s="203"/>
      <c r="K9" s="203"/>
      <c r="L9" s="204"/>
    </row>
    <row r="10" spans="1:12" s="2" customFormat="1" ht="20.100000000000001" customHeight="1">
      <c r="A10" s="164" t="s">
        <v>13</v>
      </c>
      <c r="B10" s="205" t="s">
        <v>70</v>
      </c>
      <c r="C10" s="113" t="s">
        <v>15</v>
      </c>
      <c r="D10" s="66">
        <f t="shared" ref="D10:D42" si="0">E10*0.65</f>
        <v>33.800000000000004</v>
      </c>
      <c r="E10" s="61">
        <v>52</v>
      </c>
      <c r="F10" s="62">
        <f t="shared" ref="F10:F56" si="1">($B$6*D10)+($B$7*E10)</f>
        <v>0</v>
      </c>
      <c r="G10" s="207" t="s">
        <v>36</v>
      </c>
      <c r="H10" s="208"/>
      <c r="I10" s="208"/>
      <c r="J10" s="208"/>
      <c r="K10" s="208"/>
      <c r="L10" s="209"/>
    </row>
    <row r="11" spans="1:12" s="2" customFormat="1" ht="20.100000000000001" customHeight="1">
      <c r="A11" s="162"/>
      <c r="B11" s="206"/>
      <c r="C11" s="103" t="s">
        <v>71</v>
      </c>
      <c r="D11" s="33">
        <f t="shared" si="0"/>
        <v>1.9500000000000002</v>
      </c>
      <c r="E11" s="14">
        <v>3</v>
      </c>
      <c r="F11" s="15">
        <f t="shared" si="1"/>
        <v>0</v>
      </c>
      <c r="G11" s="178"/>
      <c r="H11" s="179"/>
      <c r="I11" s="179"/>
      <c r="J11" s="179"/>
      <c r="K11" s="179"/>
      <c r="L11" s="180"/>
    </row>
    <row r="12" spans="1:12" s="2" customFormat="1" ht="20.100000000000001" customHeight="1">
      <c r="A12" s="162"/>
      <c r="B12" s="184" t="s">
        <v>72</v>
      </c>
      <c r="C12" s="18" t="s">
        <v>73</v>
      </c>
      <c r="D12" s="70">
        <f t="shared" si="0"/>
        <v>13</v>
      </c>
      <c r="E12" s="36">
        <v>20</v>
      </c>
      <c r="F12" s="45">
        <f t="shared" si="1"/>
        <v>0</v>
      </c>
      <c r="G12" s="185" t="s">
        <v>74</v>
      </c>
      <c r="H12" s="185"/>
      <c r="I12" s="185"/>
      <c r="J12" s="185"/>
      <c r="K12" s="185"/>
      <c r="L12" s="186"/>
    </row>
    <row r="13" spans="1:12" s="2" customFormat="1" ht="20.100000000000001" customHeight="1">
      <c r="A13" s="162"/>
      <c r="B13" s="184"/>
      <c r="C13" s="19" t="s">
        <v>62</v>
      </c>
      <c r="D13" s="70">
        <f t="shared" si="0"/>
        <v>1.3</v>
      </c>
      <c r="E13" s="32">
        <v>2</v>
      </c>
      <c r="F13" s="70">
        <f t="shared" si="1"/>
        <v>0</v>
      </c>
      <c r="G13" s="185"/>
      <c r="H13" s="185"/>
      <c r="I13" s="185"/>
      <c r="J13" s="185"/>
      <c r="K13" s="185"/>
      <c r="L13" s="186"/>
    </row>
    <row r="14" spans="1:12" s="2" customFormat="1" ht="20.100000000000001" customHeight="1">
      <c r="A14" s="162"/>
      <c r="B14" s="184"/>
      <c r="C14" s="19" t="s">
        <v>18</v>
      </c>
      <c r="D14" s="70">
        <f t="shared" si="0"/>
        <v>0.65</v>
      </c>
      <c r="E14" s="32">
        <v>1</v>
      </c>
      <c r="F14" s="70">
        <f t="shared" si="1"/>
        <v>0</v>
      </c>
      <c r="G14" s="185"/>
      <c r="H14" s="185"/>
      <c r="I14" s="185"/>
      <c r="J14" s="185"/>
      <c r="K14" s="185"/>
      <c r="L14" s="186"/>
    </row>
    <row r="15" spans="1:12" s="2" customFormat="1" ht="20.100000000000001" customHeight="1">
      <c r="A15" s="162"/>
      <c r="B15" s="184"/>
      <c r="C15" s="19" t="s">
        <v>64</v>
      </c>
      <c r="D15" s="70">
        <f t="shared" si="0"/>
        <v>0.65</v>
      </c>
      <c r="E15" s="32">
        <v>1</v>
      </c>
      <c r="F15" s="70">
        <f t="shared" si="1"/>
        <v>0</v>
      </c>
      <c r="G15" s="185"/>
      <c r="H15" s="185"/>
      <c r="I15" s="185"/>
      <c r="J15" s="185"/>
      <c r="K15" s="185"/>
      <c r="L15" s="186"/>
    </row>
    <row r="16" spans="1:12" s="2" customFormat="1" ht="20.100000000000001" customHeight="1">
      <c r="A16" s="162"/>
      <c r="B16" s="184"/>
      <c r="C16" s="20" t="s">
        <v>40</v>
      </c>
      <c r="D16" s="15">
        <f t="shared" si="0"/>
        <v>0.65</v>
      </c>
      <c r="E16" s="15">
        <v>1</v>
      </c>
      <c r="F16" s="39">
        <f t="shared" si="1"/>
        <v>0</v>
      </c>
      <c r="G16" s="185"/>
      <c r="H16" s="185"/>
      <c r="I16" s="185"/>
      <c r="J16" s="185"/>
      <c r="K16" s="185"/>
      <c r="L16" s="186"/>
    </row>
    <row r="17" spans="1:12" s="2" customFormat="1" ht="20.100000000000001" customHeight="1">
      <c r="A17" s="162"/>
      <c r="B17" s="187" t="s">
        <v>76</v>
      </c>
      <c r="C17" s="56" t="s">
        <v>75</v>
      </c>
      <c r="D17" s="16">
        <f t="shared" si="0"/>
        <v>22.75</v>
      </c>
      <c r="E17" s="16">
        <v>35</v>
      </c>
      <c r="F17" s="89">
        <f t="shared" si="1"/>
        <v>0</v>
      </c>
      <c r="G17" s="188" t="s">
        <v>77</v>
      </c>
      <c r="H17" s="152"/>
      <c r="I17" s="152"/>
      <c r="J17" s="152"/>
      <c r="K17" s="152"/>
      <c r="L17" s="189"/>
    </row>
    <row r="18" spans="1:12" s="2" customFormat="1" ht="20.100000000000001" customHeight="1">
      <c r="A18" s="162"/>
      <c r="B18" s="170"/>
      <c r="C18" s="37" t="s">
        <v>41</v>
      </c>
      <c r="D18" s="21">
        <f t="shared" si="0"/>
        <v>3.25</v>
      </c>
      <c r="E18" s="21">
        <v>5</v>
      </c>
      <c r="F18" s="38">
        <f t="shared" si="1"/>
        <v>0</v>
      </c>
      <c r="G18" s="190"/>
      <c r="H18" s="191"/>
      <c r="I18" s="191"/>
      <c r="J18" s="191"/>
      <c r="K18" s="191"/>
      <c r="L18" s="192"/>
    </row>
    <row r="19" spans="1:12" s="2" customFormat="1" ht="20.100000000000001" customHeight="1">
      <c r="A19" s="162"/>
      <c r="B19" s="170"/>
      <c r="C19" s="37" t="s">
        <v>31</v>
      </c>
      <c r="D19" s="21">
        <f t="shared" si="0"/>
        <v>3.25</v>
      </c>
      <c r="E19" s="21">
        <v>5</v>
      </c>
      <c r="F19" s="38">
        <f t="shared" si="1"/>
        <v>0</v>
      </c>
      <c r="G19" s="190"/>
      <c r="H19" s="191"/>
      <c r="I19" s="191"/>
      <c r="J19" s="191"/>
      <c r="K19" s="191"/>
      <c r="L19" s="192"/>
    </row>
    <row r="20" spans="1:12" s="2" customFormat="1" ht="20.100000000000001" customHeight="1">
      <c r="A20" s="162"/>
      <c r="B20" s="170"/>
      <c r="C20" s="37" t="s">
        <v>17</v>
      </c>
      <c r="D20" s="21">
        <f t="shared" si="0"/>
        <v>0.32500000000000001</v>
      </c>
      <c r="E20" s="21">
        <v>0.5</v>
      </c>
      <c r="F20" s="38">
        <f t="shared" si="1"/>
        <v>0</v>
      </c>
      <c r="G20" s="190"/>
      <c r="H20" s="191"/>
      <c r="I20" s="191"/>
      <c r="J20" s="191"/>
      <c r="K20" s="191"/>
      <c r="L20" s="192"/>
    </row>
    <row r="21" spans="1:12" s="2" customFormat="1" ht="20.100000000000001" customHeight="1">
      <c r="A21" s="162"/>
      <c r="B21" s="170"/>
      <c r="C21" s="37" t="s">
        <v>24</v>
      </c>
      <c r="D21" s="21">
        <f t="shared" si="0"/>
        <v>1.9500000000000002</v>
      </c>
      <c r="E21" s="21">
        <v>3</v>
      </c>
      <c r="F21" s="38">
        <f t="shared" si="1"/>
        <v>0</v>
      </c>
      <c r="G21" s="190"/>
      <c r="H21" s="191"/>
      <c r="I21" s="191"/>
      <c r="J21" s="191"/>
      <c r="K21" s="191"/>
      <c r="L21" s="192"/>
    </row>
    <row r="22" spans="1:12" s="2" customFormat="1" ht="20.100000000000001" customHeight="1">
      <c r="A22" s="162"/>
      <c r="B22" s="170"/>
      <c r="C22" s="37" t="s">
        <v>23</v>
      </c>
      <c r="D22" s="21">
        <f t="shared" si="0"/>
        <v>0.65</v>
      </c>
      <c r="E22" s="21">
        <v>1</v>
      </c>
      <c r="F22" s="38">
        <f t="shared" si="1"/>
        <v>0</v>
      </c>
      <c r="G22" s="190"/>
      <c r="H22" s="191"/>
      <c r="I22" s="191"/>
      <c r="J22" s="191"/>
      <c r="K22" s="191"/>
      <c r="L22" s="192"/>
    </row>
    <row r="23" spans="1:12" s="2" customFormat="1" ht="20.100000000000001" customHeight="1">
      <c r="A23" s="162"/>
      <c r="B23" s="170"/>
      <c r="C23" s="37" t="s">
        <v>27</v>
      </c>
      <c r="D23" s="21">
        <f t="shared" si="0"/>
        <v>0.32500000000000001</v>
      </c>
      <c r="E23" s="21">
        <v>0.5</v>
      </c>
      <c r="F23" s="38">
        <f t="shared" si="1"/>
        <v>0</v>
      </c>
      <c r="G23" s="190"/>
      <c r="H23" s="191"/>
      <c r="I23" s="191"/>
      <c r="J23" s="191"/>
      <c r="K23" s="191"/>
      <c r="L23" s="192"/>
    </row>
    <row r="24" spans="1:12" s="2" customFormat="1" ht="20.100000000000001" customHeight="1">
      <c r="A24" s="162"/>
      <c r="B24" s="170"/>
      <c r="C24" s="37" t="s">
        <v>25</v>
      </c>
      <c r="D24" s="21">
        <f t="shared" si="0"/>
        <v>0.32500000000000001</v>
      </c>
      <c r="E24" s="21">
        <v>0.5</v>
      </c>
      <c r="F24" s="38">
        <f t="shared" si="1"/>
        <v>0</v>
      </c>
      <c r="G24" s="190"/>
      <c r="H24" s="191"/>
      <c r="I24" s="191"/>
      <c r="J24" s="191"/>
      <c r="K24" s="191"/>
      <c r="L24" s="192"/>
    </row>
    <row r="25" spans="1:12" s="2" customFormat="1" ht="20.100000000000001" customHeight="1">
      <c r="A25" s="162"/>
      <c r="B25" s="171"/>
      <c r="C25" s="57" t="s">
        <v>26</v>
      </c>
      <c r="D25" s="17">
        <f t="shared" si="0"/>
        <v>1.3</v>
      </c>
      <c r="E25" s="17">
        <v>2</v>
      </c>
      <c r="F25" s="40">
        <f t="shared" si="1"/>
        <v>0</v>
      </c>
      <c r="G25" s="193"/>
      <c r="H25" s="194"/>
      <c r="I25" s="194"/>
      <c r="J25" s="194"/>
      <c r="K25" s="194"/>
      <c r="L25" s="195"/>
    </row>
    <row r="26" spans="1:12" s="2" customFormat="1" ht="20.100000000000001" customHeight="1">
      <c r="A26" s="162"/>
      <c r="B26" s="196" t="s">
        <v>81</v>
      </c>
      <c r="C26" s="41" t="s">
        <v>78</v>
      </c>
      <c r="D26" s="16">
        <f t="shared" si="0"/>
        <v>19.5</v>
      </c>
      <c r="E26" s="42">
        <v>30</v>
      </c>
      <c r="F26" s="36">
        <f t="shared" ref="F26:F34" si="2">($B$6*D26)</f>
        <v>0</v>
      </c>
      <c r="G26" s="185" t="s">
        <v>150</v>
      </c>
      <c r="H26" s="185"/>
      <c r="I26" s="185"/>
      <c r="J26" s="185"/>
      <c r="K26" s="185"/>
      <c r="L26" s="186"/>
    </row>
    <row r="27" spans="1:12" s="2" customFormat="1" ht="20.100000000000001" customHeight="1">
      <c r="A27" s="162"/>
      <c r="B27" s="197"/>
      <c r="C27" s="71" t="s">
        <v>79</v>
      </c>
      <c r="D27" s="21">
        <f t="shared" si="0"/>
        <v>3.25</v>
      </c>
      <c r="E27" s="72">
        <v>5</v>
      </c>
      <c r="F27" s="32">
        <f t="shared" si="2"/>
        <v>0</v>
      </c>
      <c r="G27" s="185"/>
      <c r="H27" s="185"/>
      <c r="I27" s="185"/>
      <c r="J27" s="185"/>
      <c r="K27" s="185"/>
      <c r="L27" s="186"/>
    </row>
    <row r="28" spans="1:12" s="2" customFormat="1" ht="20.100000000000001" customHeight="1">
      <c r="A28" s="162"/>
      <c r="B28" s="197"/>
      <c r="C28" s="71" t="s">
        <v>17</v>
      </c>
      <c r="D28" s="21">
        <f t="shared" si="0"/>
        <v>0.65</v>
      </c>
      <c r="E28" s="72">
        <v>1</v>
      </c>
      <c r="F28" s="32">
        <f t="shared" si="2"/>
        <v>0</v>
      </c>
      <c r="G28" s="185"/>
      <c r="H28" s="185"/>
      <c r="I28" s="185"/>
      <c r="J28" s="185"/>
      <c r="K28" s="185"/>
      <c r="L28" s="186"/>
    </row>
    <row r="29" spans="1:12" s="2" customFormat="1" ht="20.100000000000001" customHeight="1">
      <c r="A29" s="162"/>
      <c r="B29" s="197"/>
      <c r="C29" s="71" t="s">
        <v>24</v>
      </c>
      <c r="D29" s="21">
        <f t="shared" si="0"/>
        <v>0.65</v>
      </c>
      <c r="E29" s="72">
        <v>1</v>
      </c>
      <c r="F29" s="32">
        <f t="shared" si="2"/>
        <v>0</v>
      </c>
      <c r="G29" s="185"/>
      <c r="H29" s="185"/>
      <c r="I29" s="185"/>
      <c r="J29" s="185"/>
      <c r="K29" s="185"/>
      <c r="L29" s="186"/>
    </row>
    <row r="30" spans="1:12" s="2" customFormat="1" ht="20.100000000000001" customHeight="1">
      <c r="A30" s="162"/>
      <c r="B30" s="197"/>
      <c r="C30" s="71" t="s">
        <v>25</v>
      </c>
      <c r="D30" s="21">
        <f t="shared" si="0"/>
        <v>0.32500000000000001</v>
      </c>
      <c r="E30" s="72">
        <v>0.5</v>
      </c>
      <c r="F30" s="32">
        <f t="shared" si="2"/>
        <v>0</v>
      </c>
      <c r="G30" s="185"/>
      <c r="H30" s="185"/>
      <c r="I30" s="185"/>
      <c r="J30" s="185"/>
      <c r="K30" s="185"/>
      <c r="L30" s="186"/>
    </row>
    <row r="31" spans="1:12" s="2" customFormat="1" ht="20.100000000000001" customHeight="1">
      <c r="A31" s="162"/>
      <c r="B31" s="197"/>
      <c r="C31" s="71" t="s">
        <v>60</v>
      </c>
      <c r="D31" s="21">
        <f t="shared" si="0"/>
        <v>0.65</v>
      </c>
      <c r="E31" s="72">
        <v>1</v>
      </c>
      <c r="F31" s="32">
        <f t="shared" si="2"/>
        <v>0</v>
      </c>
      <c r="G31" s="185"/>
      <c r="H31" s="185"/>
      <c r="I31" s="185"/>
      <c r="J31" s="185"/>
      <c r="K31" s="185"/>
      <c r="L31" s="186"/>
    </row>
    <row r="32" spans="1:12" s="2" customFormat="1" ht="20.100000000000001" customHeight="1">
      <c r="A32" s="162"/>
      <c r="B32" s="197"/>
      <c r="C32" s="71" t="s">
        <v>23</v>
      </c>
      <c r="D32" s="21">
        <f t="shared" si="0"/>
        <v>0.32500000000000001</v>
      </c>
      <c r="E32" s="72">
        <v>0.5</v>
      </c>
      <c r="F32" s="32">
        <f t="shared" si="2"/>
        <v>0</v>
      </c>
      <c r="G32" s="185"/>
      <c r="H32" s="185"/>
      <c r="I32" s="185"/>
      <c r="J32" s="185"/>
      <c r="K32" s="185"/>
      <c r="L32" s="186"/>
    </row>
    <row r="33" spans="1:12" s="2" customFormat="1" ht="20.100000000000001" customHeight="1">
      <c r="A33" s="162"/>
      <c r="B33" s="197"/>
      <c r="C33" s="71" t="s">
        <v>27</v>
      </c>
      <c r="D33" s="21">
        <f t="shared" si="0"/>
        <v>0.32500000000000001</v>
      </c>
      <c r="E33" s="72">
        <v>0.5</v>
      </c>
      <c r="F33" s="32">
        <f t="shared" si="2"/>
        <v>0</v>
      </c>
      <c r="G33" s="185"/>
      <c r="H33" s="185"/>
      <c r="I33" s="185"/>
      <c r="J33" s="185"/>
      <c r="K33" s="185"/>
      <c r="L33" s="186"/>
    </row>
    <row r="34" spans="1:12" s="2" customFormat="1" ht="20.100000000000001" customHeight="1">
      <c r="A34" s="162"/>
      <c r="B34" s="197"/>
      <c r="C34" s="43" t="s">
        <v>80</v>
      </c>
      <c r="D34" s="17">
        <v>0</v>
      </c>
      <c r="E34" s="44">
        <v>0.2</v>
      </c>
      <c r="F34" s="15">
        <f t="shared" si="2"/>
        <v>0</v>
      </c>
      <c r="G34" s="198"/>
      <c r="H34" s="198"/>
      <c r="I34" s="198"/>
      <c r="J34" s="198"/>
      <c r="K34" s="198"/>
      <c r="L34" s="199"/>
    </row>
    <row r="35" spans="1:12" s="2" customFormat="1" ht="20.100000000000001" customHeight="1">
      <c r="A35" s="162"/>
      <c r="B35" s="196" t="s">
        <v>82</v>
      </c>
      <c r="C35" s="41" t="s">
        <v>78</v>
      </c>
      <c r="D35" s="16">
        <f t="shared" si="0"/>
        <v>19.5</v>
      </c>
      <c r="E35" s="42">
        <v>30</v>
      </c>
      <c r="F35" s="36">
        <f t="shared" ref="F35:F42" si="3">($B$7*E35)</f>
        <v>0</v>
      </c>
      <c r="G35" s="185" t="s">
        <v>152</v>
      </c>
      <c r="H35" s="185"/>
      <c r="I35" s="185"/>
      <c r="J35" s="185"/>
      <c r="K35" s="185"/>
      <c r="L35" s="186"/>
    </row>
    <row r="36" spans="1:12" s="2" customFormat="1" ht="20.100000000000001" customHeight="1">
      <c r="A36" s="162"/>
      <c r="B36" s="196"/>
      <c r="C36" s="71" t="s">
        <v>151</v>
      </c>
      <c r="D36" s="21">
        <f t="shared" si="0"/>
        <v>3.25</v>
      </c>
      <c r="E36" s="72">
        <v>5</v>
      </c>
      <c r="F36" s="32">
        <f t="shared" si="3"/>
        <v>0</v>
      </c>
      <c r="G36" s="185"/>
      <c r="H36" s="185"/>
      <c r="I36" s="185"/>
      <c r="J36" s="185"/>
      <c r="K36" s="185"/>
      <c r="L36" s="186"/>
    </row>
    <row r="37" spans="1:12" s="2" customFormat="1" ht="20.100000000000001" customHeight="1">
      <c r="A37" s="162"/>
      <c r="B37" s="197"/>
      <c r="C37" s="71" t="s">
        <v>17</v>
      </c>
      <c r="D37" s="21">
        <f t="shared" si="0"/>
        <v>0.65</v>
      </c>
      <c r="E37" s="72">
        <v>1</v>
      </c>
      <c r="F37" s="32">
        <f t="shared" si="3"/>
        <v>0</v>
      </c>
      <c r="G37" s="185"/>
      <c r="H37" s="185"/>
      <c r="I37" s="185"/>
      <c r="J37" s="185"/>
      <c r="K37" s="185"/>
      <c r="L37" s="186"/>
    </row>
    <row r="38" spans="1:12" s="2" customFormat="1" ht="20.100000000000001" customHeight="1">
      <c r="A38" s="162"/>
      <c r="B38" s="197"/>
      <c r="C38" s="71" t="s">
        <v>24</v>
      </c>
      <c r="D38" s="21">
        <f t="shared" si="0"/>
        <v>0.65</v>
      </c>
      <c r="E38" s="72">
        <v>1</v>
      </c>
      <c r="F38" s="32">
        <f t="shared" si="3"/>
        <v>0</v>
      </c>
      <c r="G38" s="185"/>
      <c r="H38" s="185"/>
      <c r="I38" s="185"/>
      <c r="J38" s="185"/>
      <c r="K38" s="185"/>
      <c r="L38" s="186"/>
    </row>
    <row r="39" spans="1:12" s="2" customFormat="1" ht="20.100000000000001" customHeight="1">
      <c r="A39" s="162"/>
      <c r="B39" s="197"/>
      <c r="C39" s="71" t="s">
        <v>60</v>
      </c>
      <c r="D39" s="21">
        <f t="shared" si="0"/>
        <v>0.65</v>
      </c>
      <c r="E39" s="72">
        <v>1</v>
      </c>
      <c r="F39" s="32">
        <f t="shared" si="3"/>
        <v>0</v>
      </c>
      <c r="G39" s="185"/>
      <c r="H39" s="185"/>
      <c r="I39" s="185"/>
      <c r="J39" s="185"/>
      <c r="K39" s="185"/>
      <c r="L39" s="186"/>
    </row>
    <row r="40" spans="1:12" s="2" customFormat="1" ht="20.100000000000001" customHeight="1">
      <c r="A40" s="162"/>
      <c r="B40" s="197"/>
      <c r="C40" s="71" t="s">
        <v>23</v>
      </c>
      <c r="D40" s="21">
        <f t="shared" si="0"/>
        <v>0.32500000000000001</v>
      </c>
      <c r="E40" s="72">
        <v>0.5</v>
      </c>
      <c r="F40" s="32">
        <f t="shared" si="3"/>
        <v>0</v>
      </c>
      <c r="G40" s="185"/>
      <c r="H40" s="185"/>
      <c r="I40" s="185"/>
      <c r="J40" s="185"/>
      <c r="K40" s="185"/>
      <c r="L40" s="186"/>
    </row>
    <row r="41" spans="1:12" s="2" customFormat="1" ht="20.100000000000001" customHeight="1">
      <c r="A41" s="162"/>
      <c r="B41" s="197"/>
      <c r="C41" s="71" t="s">
        <v>27</v>
      </c>
      <c r="D41" s="21">
        <f t="shared" si="0"/>
        <v>0.32500000000000001</v>
      </c>
      <c r="E41" s="72">
        <v>0.5</v>
      </c>
      <c r="F41" s="32">
        <f t="shared" si="3"/>
        <v>0</v>
      </c>
      <c r="G41" s="185"/>
      <c r="H41" s="185"/>
      <c r="I41" s="185"/>
      <c r="J41" s="185"/>
      <c r="K41" s="185"/>
      <c r="L41" s="186"/>
    </row>
    <row r="42" spans="1:12" s="2" customFormat="1" ht="20.100000000000001" customHeight="1">
      <c r="A42" s="162"/>
      <c r="B42" s="197"/>
      <c r="C42" s="104" t="s">
        <v>25</v>
      </c>
      <c r="D42" s="17">
        <f t="shared" si="0"/>
        <v>0.32500000000000001</v>
      </c>
      <c r="E42" s="44">
        <v>0.5</v>
      </c>
      <c r="F42" s="15">
        <f t="shared" si="3"/>
        <v>0</v>
      </c>
      <c r="G42" s="185"/>
      <c r="H42" s="185"/>
      <c r="I42" s="185"/>
      <c r="J42" s="185"/>
      <c r="K42" s="185"/>
      <c r="L42" s="186"/>
    </row>
    <row r="43" spans="1:12" s="2" customFormat="1" ht="39.950000000000003" customHeight="1">
      <c r="A43" s="165"/>
      <c r="B43" s="49" t="s">
        <v>29</v>
      </c>
      <c r="C43" s="22" t="s">
        <v>30</v>
      </c>
      <c r="D43" s="23">
        <v>14</v>
      </c>
      <c r="E43" s="24">
        <v>20</v>
      </c>
      <c r="F43" s="25">
        <f t="shared" si="1"/>
        <v>0</v>
      </c>
      <c r="G43" s="166" t="s">
        <v>37</v>
      </c>
      <c r="H43" s="167"/>
      <c r="I43" s="167"/>
      <c r="J43" s="167"/>
      <c r="K43" s="167"/>
      <c r="L43" s="168"/>
    </row>
    <row r="44" spans="1:12" s="2" customFormat="1" ht="21.75" customHeight="1">
      <c r="A44" s="162" t="s">
        <v>12</v>
      </c>
      <c r="B44" s="169" t="s">
        <v>83</v>
      </c>
      <c r="C44" s="82" t="s">
        <v>15</v>
      </c>
      <c r="D44" s="45">
        <f t="shared" ref="D44:D56" si="4">E44*0.65</f>
        <v>13</v>
      </c>
      <c r="E44" s="83">
        <v>20</v>
      </c>
      <c r="F44" s="84">
        <f t="shared" si="1"/>
        <v>0</v>
      </c>
      <c r="G44" s="172" t="s">
        <v>53</v>
      </c>
      <c r="H44" s="173"/>
      <c r="I44" s="173"/>
      <c r="J44" s="173"/>
      <c r="K44" s="173"/>
      <c r="L44" s="174"/>
    </row>
    <row r="45" spans="1:12" s="2" customFormat="1" ht="21.75" customHeight="1">
      <c r="A45" s="162"/>
      <c r="B45" s="170"/>
      <c r="C45" s="85" t="s">
        <v>54</v>
      </c>
      <c r="D45" s="70">
        <f t="shared" si="4"/>
        <v>6.5</v>
      </c>
      <c r="E45" s="86">
        <v>10</v>
      </c>
      <c r="F45" s="88">
        <f t="shared" si="1"/>
        <v>0</v>
      </c>
      <c r="G45" s="175"/>
      <c r="H45" s="176"/>
      <c r="I45" s="176"/>
      <c r="J45" s="176"/>
      <c r="K45" s="176"/>
      <c r="L45" s="177"/>
    </row>
    <row r="46" spans="1:12" s="2" customFormat="1" ht="21.75" customHeight="1">
      <c r="A46" s="162"/>
      <c r="B46" s="170"/>
      <c r="C46" s="85" t="s">
        <v>25</v>
      </c>
      <c r="D46" s="70">
        <f t="shared" si="4"/>
        <v>0.32500000000000001</v>
      </c>
      <c r="E46" s="86">
        <v>0.5</v>
      </c>
      <c r="F46" s="88">
        <f t="shared" si="1"/>
        <v>0</v>
      </c>
      <c r="G46" s="175"/>
      <c r="H46" s="176"/>
      <c r="I46" s="176"/>
      <c r="J46" s="176"/>
      <c r="K46" s="176"/>
      <c r="L46" s="177"/>
    </row>
    <row r="47" spans="1:12" s="2" customFormat="1" ht="21.75" customHeight="1">
      <c r="A47" s="162"/>
      <c r="B47" s="171"/>
      <c r="C47" s="50" t="s">
        <v>28</v>
      </c>
      <c r="D47" s="44">
        <f t="shared" si="4"/>
        <v>6.5000000000000002E-2</v>
      </c>
      <c r="E47" s="17">
        <v>0.1</v>
      </c>
      <c r="F47" s="39">
        <f t="shared" si="1"/>
        <v>0</v>
      </c>
      <c r="G47" s="178"/>
      <c r="H47" s="179"/>
      <c r="I47" s="179"/>
      <c r="J47" s="179"/>
      <c r="K47" s="179"/>
      <c r="L47" s="180"/>
    </row>
    <row r="48" spans="1:12" s="2" customFormat="1" ht="20.100000000000001" customHeight="1">
      <c r="A48" s="162"/>
      <c r="B48" s="108" t="s">
        <v>49</v>
      </c>
      <c r="C48" s="109" t="s">
        <v>49</v>
      </c>
      <c r="D48" s="31">
        <f t="shared" si="4"/>
        <v>32.5</v>
      </c>
      <c r="E48" s="110">
        <v>50</v>
      </c>
      <c r="F48" s="25">
        <f t="shared" si="1"/>
        <v>0</v>
      </c>
      <c r="G48" s="181"/>
      <c r="H48" s="182"/>
      <c r="I48" s="182"/>
      <c r="J48" s="182"/>
      <c r="K48" s="182"/>
      <c r="L48" s="183"/>
    </row>
    <row r="49" spans="1:12" s="2" customFormat="1" ht="20.100000000000001" customHeight="1">
      <c r="A49" s="162"/>
      <c r="B49" s="149" t="s">
        <v>87</v>
      </c>
      <c r="C49" s="18" t="s">
        <v>15</v>
      </c>
      <c r="D49" s="105">
        <f t="shared" si="4"/>
        <v>19.5</v>
      </c>
      <c r="E49" s="105">
        <v>30</v>
      </c>
      <c r="F49" s="95">
        <f t="shared" si="1"/>
        <v>0</v>
      </c>
      <c r="G49" s="152" t="s">
        <v>84</v>
      </c>
      <c r="H49" s="153"/>
      <c r="I49" s="153"/>
      <c r="J49" s="153"/>
      <c r="K49" s="153"/>
      <c r="L49" s="154"/>
    </row>
    <row r="50" spans="1:12" s="2" customFormat="1" ht="20.100000000000001" customHeight="1">
      <c r="A50" s="162"/>
      <c r="B50" s="150"/>
      <c r="C50" s="19" t="s">
        <v>85</v>
      </c>
      <c r="D50" s="106">
        <f t="shared" si="4"/>
        <v>3.25</v>
      </c>
      <c r="E50" s="106">
        <v>5</v>
      </c>
      <c r="F50" s="87">
        <f t="shared" si="1"/>
        <v>0</v>
      </c>
      <c r="G50" s="155"/>
      <c r="H50" s="155"/>
      <c r="I50" s="155"/>
      <c r="J50" s="155"/>
      <c r="K50" s="155"/>
      <c r="L50" s="156"/>
    </row>
    <row r="51" spans="1:12" s="2" customFormat="1" ht="20.100000000000001" customHeight="1">
      <c r="A51" s="162"/>
      <c r="B51" s="150"/>
      <c r="C51" s="19" t="s">
        <v>24</v>
      </c>
      <c r="D51" s="106">
        <f t="shared" si="4"/>
        <v>0.65</v>
      </c>
      <c r="E51" s="106">
        <v>1</v>
      </c>
      <c r="F51" s="87">
        <f t="shared" si="1"/>
        <v>0</v>
      </c>
      <c r="G51" s="155"/>
      <c r="H51" s="155"/>
      <c r="I51" s="155"/>
      <c r="J51" s="155"/>
      <c r="K51" s="155"/>
      <c r="L51" s="156"/>
    </row>
    <row r="52" spans="1:12" s="2" customFormat="1" ht="20.100000000000001" customHeight="1">
      <c r="A52" s="162"/>
      <c r="B52" s="150"/>
      <c r="C52" s="19" t="s">
        <v>86</v>
      </c>
      <c r="D52" s="106">
        <f t="shared" si="4"/>
        <v>0.32500000000000001</v>
      </c>
      <c r="E52" s="106">
        <v>0.5</v>
      </c>
      <c r="F52" s="87">
        <f t="shared" si="1"/>
        <v>0</v>
      </c>
      <c r="G52" s="155"/>
      <c r="H52" s="155"/>
      <c r="I52" s="155"/>
      <c r="J52" s="155"/>
      <c r="K52" s="155"/>
      <c r="L52" s="156"/>
    </row>
    <row r="53" spans="1:12" s="2" customFormat="1" ht="20.100000000000001" customHeight="1">
      <c r="A53" s="162"/>
      <c r="B53" s="150"/>
      <c r="C53" s="19" t="s">
        <v>27</v>
      </c>
      <c r="D53" s="106">
        <f t="shared" si="4"/>
        <v>0.32500000000000001</v>
      </c>
      <c r="E53" s="106">
        <v>0.5</v>
      </c>
      <c r="F53" s="87">
        <f t="shared" si="1"/>
        <v>0</v>
      </c>
      <c r="G53" s="155"/>
      <c r="H53" s="155"/>
      <c r="I53" s="155"/>
      <c r="J53" s="155"/>
      <c r="K53" s="155"/>
      <c r="L53" s="156"/>
    </row>
    <row r="54" spans="1:12" s="2" customFormat="1" ht="20.100000000000001" customHeight="1">
      <c r="A54" s="162"/>
      <c r="B54" s="150"/>
      <c r="C54" s="19" t="s">
        <v>25</v>
      </c>
      <c r="D54" s="106">
        <f t="shared" si="4"/>
        <v>0.32500000000000001</v>
      </c>
      <c r="E54" s="106">
        <v>0.5</v>
      </c>
      <c r="F54" s="87">
        <f t="shared" si="1"/>
        <v>0</v>
      </c>
      <c r="G54" s="155"/>
      <c r="H54" s="155"/>
      <c r="I54" s="155"/>
      <c r="J54" s="155"/>
      <c r="K54" s="155"/>
      <c r="L54" s="156"/>
    </row>
    <row r="55" spans="1:12" s="2" customFormat="1" ht="20.100000000000001" customHeight="1">
      <c r="A55" s="162"/>
      <c r="B55" s="151"/>
      <c r="C55" s="20" t="s">
        <v>26</v>
      </c>
      <c r="D55" s="107">
        <f t="shared" si="4"/>
        <v>0.65</v>
      </c>
      <c r="E55" s="107">
        <v>1</v>
      </c>
      <c r="F55" s="111">
        <f t="shared" si="1"/>
        <v>0</v>
      </c>
      <c r="G55" s="157"/>
      <c r="H55" s="157"/>
      <c r="I55" s="157"/>
      <c r="J55" s="157"/>
      <c r="K55" s="157"/>
      <c r="L55" s="158"/>
    </row>
    <row r="56" spans="1:12" s="2" customFormat="1" ht="20.100000000000001" customHeight="1" thickBot="1">
      <c r="A56" s="163"/>
      <c r="B56" s="55" t="s">
        <v>32</v>
      </c>
      <c r="C56" s="27" t="s">
        <v>33</v>
      </c>
      <c r="D56" s="28">
        <f t="shared" si="4"/>
        <v>130</v>
      </c>
      <c r="E56" s="29">
        <v>200</v>
      </c>
      <c r="F56" s="26">
        <f t="shared" si="1"/>
        <v>0</v>
      </c>
      <c r="G56" s="159"/>
      <c r="H56" s="160"/>
      <c r="I56" s="160"/>
      <c r="J56" s="160"/>
      <c r="K56" s="160"/>
      <c r="L56" s="161"/>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22">
    <mergeCell ref="G35:L42"/>
    <mergeCell ref="A1:L3"/>
    <mergeCell ref="A5:B5"/>
    <mergeCell ref="G9:L9"/>
    <mergeCell ref="B10:B11"/>
    <mergeCell ref="G10:L11"/>
    <mergeCell ref="B49:B55"/>
    <mergeCell ref="G49:L55"/>
    <mergeCell ref="G56:L56"/>
    <mergeCell ref="A44:A56"/>
    <mergeCell ref="A10:A43"/>
    <mergeCell ref="G43:L43"/>
    <mergeCell ref="B44:B47"/>
    <mergeCell ref="G44:L47"/>
    <mergeCell ref="G48:L48"/>
    <mergeCell ref="B12:B16"/>
    <mergeCell ref="G12:L16"/>
    <mergeCell ref="B17:B25"/>
    <mergeCell ref="G17:L25"/>
    <mergeCell ref="B26:B34"/>
    <mergeCell ref="G26:L34"/>
    <mergeCell ref="B35:B42"/>
  </mergeCells>
  <phoneticPr fontId="20" type="noConversion"/>
  <pageMargins left="0.23622047244094488" right="0.23622047244094488" top="0.39370078740157483" bottom="0.39370078740157483" header="0.31496062992125984" footer="0.31496062992125984"/>
  <pageSetup paperSize="9" scale="6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7"/>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0" t="s">
        <v>66</v>
      </c>
      <c r="B1" s="201"/>
      <c r="C1" s="201"/>
      <c r="D1" s="201"/>
      <c r="E1" s="201"/>
      <c r="F1" s="201"/>
      <c r="G1" s="201"/>
      <c r="H1" s="201"/>
      <c r="I1" s="201"/>
      <c r="J1" s="201"/>
      <c r="K1" s="201"/>
      <c r="L1" s="201"/>
    </row>
    <row r="2" spans="1:12" ht="15.75" customHeight="1">
      <c r="A2" s="201"/>
      <c r="B2" s="201"/>
      <c r="C2" s="201"/>
      <c r="D2" s="201"/>
      <c r="E2" s="201"/>
      <c r="F2" s="201"/>
      <c r="G2" s="201"/>
      <c r="H2" s="201"/>
      <c r="I2" s="201"/>
      <c r="J2" s="201"/>
      <c r="K2" s="201"/>
      <c r="L2" s="201"/>
    </row>
    <row r="3" spans="1:12" ht="15.75" customHeight="1">
      <c r="A3" s="201"/>
      <c r="B3" s="201"/>
      <c r="C3" s="201"/>
      <c r="D3" s="201"/>
      <c r="E3" s="201"/>
      <c r="F3" s="201"/>
      <c r="G3" s="201"/>
      <c r="H3" s="201"/>
      <c r="I3" s="201"/>
      <c r="J3" s="201"/>
      <c r="K3" s="201"/>
      <c r="L3" s="201"/>
    </row>
    <row r="4" spans="1:12" ht="13.5" customHeight="1">
      <c r="B4" s="4"/>
      <c r="D4" s="4"/>
      <c r="E4"/>
      <c r="F4"/>
      <c r="G4"/>
    </row>
    <row r="5" spans="1:12" ht="17.25" customHeight="1">
      <c r="A5" s="202" t="s">
        <v>8</v>
      </c>
      <c r="B5" s="20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92" t="s">
        <v>0</v>
      </c>
      <c r="B9" s="93" t="s">
        <v>4</v>
      </c>
      <c r="C9" s="94" t="s">
        <v>1</v>
      </c>
      <c r="D9" s="93" t="s">
        <v>6</v>
      </c>
      <c r="E9" s="93" t="s">
        <v>7</v>
      </c>
      <c r="F9" s="93" t="s">
        <v>2</v>
      </c>
      <c r="G9" s="233" t="s">
        <v>3</v>
      </c>
      <c r="H9" s="233"/>
      <c r="I9" s="233"/>
      <c r="J9" s="233"/>
      <c r="K9" s="233"/>
      <c r="L9" s="234"/>
    </row>
    <row r="10" spans="1:12" ht="20.100000000000001" customHeight="1">
      <c r="A10" s="164" t="s">
        <v>14</v>
      </c>
      <c r="B10" s="235" t="s">
        <v>88</v>
      </c>
      <c r="C10" s="63" t="s">
        <v>15</v>
      </c>
      <c r="D10" s="64">
        <f t="shared" ref="D10:D31" si="0">E10*0.65</f>
        <v>33.800000000000004</v>
      </c>
      <c r="E10" s="61">
        <v>52</v>
      </c>
      <c r="F10" s="62">
        <f t="shared" ref="F10:F43" si="1">($B$6*D10)+($B$7*E10)</f>
        <v>0</v>
      </c>
      <c r="G10" s="207" t="s">
        <v>36</v>
      </c>
      <c r="H10" s="208"/>
      <c r="I10" s="208"/>
      <c r="J10" s="208"/>
      <c r="K10" s="208"/>
      <c r="L10" s="209"/>
    </row>
    <row r="11" spans="1:12" ht="20.100000000000001" customHeight="1">
      <c r="A11" s="162"/>
      <c r="B11" s="236"/>
      <c r="C11" s="46" t="s">
        <v>89</v>
      </c>
      <c r="D11" s="17">
        <f t="shared" si="0"/>
        <v>1.9500000000000002</v>
      </c>
      <c r="E11" s="14">
        <v>3</v>
      </c>
      <c r="F11" s="15">
        <f t="shared" si="1"/>
        <v>0</v>
      </c>
      <c r="G11" s="178"/>
      <c r="H11" s="179"/>
      <c r="I11" s="179"/>
      <c r="J11" s="179"/>
      <c r="K11" s="179"/>
      <c r="L11" s="180"/>
    </row>
    <row r="12" spans="1:12" s="2" customFormat="1" ht="20.100000000000001" customHeight="1">
      <c r="A12" s="162"/>
      <c r="B12" s="232" t="s">
        <v>93</v>
      </c>
      <c r="C12" s="114" t="s">
        <v>90</v>
      </c>
      <c r="D12" s="45">
        <f t="shared" si="0"/>
        <v>13</v>
      </c>
      <c r="E12" s="36">
        <v>20</v>
      </c>
      <c r="F12" s="45">
        <f t="shared" si="1"/>
        <v>0</v>
      </c>
      <c r="G12" s="185" t="s">
        <v>91</v>
      </c>
      <c r="H12" s="185"/>
      <c r="I12" s="185"/>
      <c r="J12" s="185"/>
      <c r="K12" s="185"/>
      <c r="L12" s="186"/>
    </row>
    <row r="13" spans="1:12" s="2" customFormat="1" ht="20.100000000000001" customHeight="1">
      <c r="A13" s="162"/>
      <c r="B13" s="184"/>
      <c r="C13" s="112" t="s">
        <v>22</v>
      </c>
      <c r="D13" s="70">
        <f t="shared" si="0"/>
        <v>1.9500000000000002</v>
      </c>
      <c r="E13" s="32">
        <v>3</v>
      </c>
      <c r="F13" s="70">
        <f t="shared" si="1"/>
        <v>0</v>
      </c>
      <c r="G13" s="185"/>
      <c r="H13" s="185"/>
      <c r="I13" s="185"/>
      <c r="J13" s="185"/>
      <c r="K13" s="185"/>
      <c r="L13" s="186"/>
    </row>
    <row r="14" spans="1:12" s="2" customFormat="1" ht="20.100000000000001" customHeight="1">
      <c r="A14" s="162"/>
      <c r="B14" s="184"/>
      <c r="C14" s="112" t="s">
        <v>17</v>
      </c>
      <c r="D14" s="70">
        <f t="shared" si="0"/>
        <v>0.32500000000000001</v>
      </c>
      <c r="E14" s="32">
        <v>0.5</v>
      </c>
      <c r="F14" s="70">
        <f t="shared" si="1"/>
        <v>0</v>
      </c>
      <c r="G14" s="185"/>
      <c r="H14" s="185"/>
      <c r="I14" s="185"/>
      <c r="J14" s="185"/>
      <c r="K14" s="185"/>
      <c r="L14" s="186"/>
    </row>
    <row r="15" spans="1:12" s="2" customFormat="1" ht="20.100000000000001" customHeight="1">
      <c r="A15" s="162"/>
      <c r="B15" s="184"/>
      <c r="C15" s="19" t="s">
        <v>92</v>
      </c>
      <c r="D15" s="70">
        <f t="shared" si="0"/>
        <v>1.9500000000000002</v>
      </c>
      <c r="E15" s="32">
        <v>3</v>
      </c>
      <c r="F15" s="70">
        <f t="shared" si="1"/>
        <v>0</v>
      </c>
      <c r="G15" s="185"/>
      <c r="H15" s="185"/>
      <c r="I15" s="185"/>
      <c r="J15" s="185"/>
      <c r="K15" s="185"/>
      <c r="L15" s="186"/>
    </row>
    <row r="16" spans="1:12" s="2" customFormat="1" ht="20.100000000000001" customHeight="1">
      <c r="A16" s="162"/>
      <c r="B16" s="184"/>
      <c r="C16" s="19" t="s">
        <v>19</v>
      </c>
      <c r="D16" s="70">
        <f t="shared" si="0"/>
        <v>0.65</v>
      </c>
      <c r="E16" s="32">
        <v>1</v>
      </c>
      <c r="F16" s="70">
        <f t="shared" si="1"/>
        <v>0</v>
      </c>
      <c r="G16" s="185"/>
      <c r="H16" s="185"/>
      <c r="I16" s="185"/>
      <c r="J16" s="185"/>
      <c r="K16" s="185"/>
      <c r="L16" s="186"/>
    </row>
    <row r="17" spans="1:12" s="2" customFormat="1" ht="20.100000000000001" customHeight="1">
      <c r="A17" s="162"/>
      <c r="B17" s="184"/>
      <c r="C17" s="20" t="s">
        <v>20</v>
      </c>
      <c r="D17" s="39">
        <f t="shared" si="0"/>
        <v>0.65</v>
      </c>
      <c r="E17" s="15">
        <v>1</v>
      </c>
      <c r="F17" s="39">
        <f t="shared" si="1"/>
        <v>0</v>
      </c>
      <c r="G17" s="185"/>
      <c r="H17" s="185"/>
      <c r="I17" s="185"/>
      <c r="J17" s="185"/>
      <c r="K17" s="185"/>
      <c r="L17" s="186"/>
    </row>
    <row r="18" spans="1:12" s="2" customFormat="1" ht="20.100000000000001" customHeight="1">
      <c r="A18" s="162"/>
      <c r="B18" s="187" t="s">
        <v>95</v>
      </c>
      <c r="C18" s="56" t="s">
        <v>63</v>
      </c>
      <c r="D18" s="16">
        <f t="shared" si="0"/>
        <v>22.75</v>
      </c>
      <c r="E18" s="16">
        <v>35</v>
      </c>
      <c r="F18" s="38">
        <f t="shared" si="1"/>
        <v>0</v>
      </c>
      <c r="G18" s="172" t="s">
        <v>94</v>
      </c>
      <c r="H18" s="173"/>
      <c r="I18" s="173"/>
      <c r="J18" s="173"/>
      <c r="K18" s="173"/>
      <c r="L18" s="174"/>
    </row>
    <row r="19" spans="1:12" s="2" customFormat="1" ht="20.100000000000001" customHeight="1">
      <c r="A19" s="162"/>
      <c r="B19" s="170"/>
      <c r="C19" s="37" t="s">
        <v>39</v>
      </c>
      <c r="D19" s="21">
        <f t="shared" si="0"/>
        <v>3.25</v>
      </c>
      <c r="E19" s="21">
        <v>5</v>
      </c>
      <c r="F19" s="38">
        <f t="shared" si="1"/>
        <v>0</v>
      </c>
      <c r="G19" s="175"/>
      <c r="H19" s="176"/>
      <c r="I19" s="176"/>
      <c r="J19" s="176"/>
      <c r="K19" s="176"/>
      <c r="L19" s="177"/>
    </row>
    <row r="20" spans="1:12" s="2" customFormat="1" ht="20.100000000000001" customHeight="1">
      <c r="A20" s="162"/>
      <c r="B20" s="170"/>
      <c r="C20" s="37" t="s">
        <v>31</v>
      </c>
      <c r="D20" s="21">
        <f t="shared" si="0"/>
        <v>3.25</v>
      </c>
      <c r="E20" s="21">
        <v>5</v>
      </c>
      <c r="F20" s="38">
        <f t="shared" si="1"/>
        <v>0</v>
      </c>
      <c r="G20" s="175"/>
      <c r="H20" s="176"/>
      <c r="I20" s="176"/>
      <c r="J20" s="176"/>
      <c r="K20" s="176"/>
      <c r="L20" s="177"/>
    </row>
    <row r="21" spans="1:12" s="2" customFormat="1" ht="20.100000000000001" customHeight="1">
      <c r="A21" s="162"/>
      <c r="B21" s="170"/>
      <c r="C21" s="37" t="s">
        <v>24</v>
      </c>
      <c r="D21" s="21">
        <f t="shared" si="0"/>
        <v>1.3</v>
      </c>
      <c r="E21" s="21">
        <v>2</v>
      </c>
      <c r="F21" s="38">
        <f t="shared" si="1"/>
        <v>0</v>
      </c>
      <c r="G21" s="175"/>
      <c r="H21" s="176"/>
      <c r="I21" s="176"/>
      <c r="J21" s="176"/>
      <c r="K21" s="176"/>
      <c r="L21" s="177"/>
    </row>
    <row r="22" spans="1:12" s="2" customFormat="1" ht="20.100000000000001" customHeight="1">
      <c r="A22" s="162"/>
      <c r="B22" s="170"/>
      <c r="C22" s="37" t="s">
        <v>23</v>
      </c>
      <c r="D22" s="21">
        <f t="shared" si="0"/>
        <v>0.32500000000000001</v>
      </c>
      <c r="E22" s="21">
        <v>0.5</v>
      </c>
      <c r="F22" s="38">
        <f t="shared" si="1"/>
        <v>0</v>
      </c>
      <c r="G22" s="175"/>
      <c r="H22" s="176"/>
      <c r="I22" s="176"/>
      <c r="J22" s="176"/>
      <c r="K22" s="176"/>
      <c r="L22" s="177"/>
    </row>
    <row r="23" spans="1:12" s="2" customFormat="1" ht="20.100000000000001" customHeight="1">
      <c r="A23" s="162"/>
      <c r="B23" s="170"/>
      <c r="C23" s="37" t="s">
        <v>25</v>
      </c>
      <c r="D23" s="21">
        <f t="shared" si="0"/>
        <v>0.65</v>
      </c>
      <c r="E23" s="21">
        <v>1</v>
      </c>
      <c r="F23" s="38">
        <f t="shared" si="1"/>
        <v>0</v>
      </c>
      <c r="G23" s="175"/>
      <c r="H23" s="176"/>
      <c r="I23" s="176"/>
      <c r="J23" s="176"/>
      <c r="K23" s="176"/>
      <c r="L23" s="177"/>
    </row>
    <row r="24" spans="1:12" s="2" customFormat="1" ht="20.100000000000001" customHeight="1">
      <c r="A24" s="162"/>
      <c r="B24" s="170"/>
      <c r="C24" s="81" t="s">
        <v>26</v>
      </c>
      <c r="D24" s="21">
        <f t="shared" si="0"/>
        <v>1.3</v>
      </c>
      <c r="E24" s="21">
        <v>2</v>
      </c>
      <c r="F24" s="38">
        <f t="shared" si="1"/>
        <v>0</v>
      </c>
      <c r="G24" s="178"/>
      <c r="H24" s="179"/>
      <c r="I24" s="179"/>
      <c r="J24" s="179"/>
      <c r="K24" s="179"/>
      <c r="L24" s="180"/>
    </row>
    <row r="25" spans="1:12" s="2" customFormat="1" ht="20.100000000000001" customHeight="1">
      <c r="A25" s="162"/>
      <c r="B25" s="197" t="s">
        <v>96</v>
      </c>
      <c r="C25" s="41" t="s">
        <v>97</v>
      </c>
      <c r="D25" s="16">
        <f t="shared" si="0"/>
        <v>22.75</v>
      </c>
      <c r="E25" s="42">
        <v>35</v>
      </c>
      <c r="F25" s="36">
        <f t="shared" si="1"/>
        <v>0</v>
      </c>
      <c r="G25" s="185" t="s">
        <v>98</v>
      </c>
      <c r="H25" s="213"/>
      <c r="I25" s="213"/>
      <c r="J25" s="213"/>
      <c r="K25" s="213"/>
      <c r="L25" s="214"/>
    </row>
    <row r="26" spans="1:12" s="2" customFormat="1" ht="20.100000000000001" customHeight="1">
      <c r="A26" s="162"/>
      <c r="B26" s="197"/>
      <c r="C26" s="71" t="s">
        <v>99</v>
      </c>
      <c r="D26" s="21">
        <f t="shared" si="0"/>
        <v>1.3</v>
      </c>
      <c r="E26" s="72">
        <v>2</v>
      </c>
      <c r="F26" s="32">
        <f t="shared" si="1"/>
        <v>0</v>
      </c>
      <c r="G26" s="213"/>
      <c r="H26" s="213"/>
      <c r="I26" s="213"/>
      <c r="J26" s="213"/>
      <c r="K26" s="213"/>
      <c r="L26" s="214"/>
    </row>
    <row r="27" spans="1:12" s="2" customFormat="1" ht="20.100000000000001" customHeight="1">
      <c r="A27" s="162"/>
      <c r="B27" s="197"/>
      <c r="C27" s="71" t="s">
        <v>17</v>
      </c>
      <c r="D27" s="21">
        <f t="shared" si="0"/>
        <v>0.32500000000000001</v>
      </c>
      <c r="E27" s="72">
        <v>0.5</v>
      </c>
      <c r="F27" s="32">
        <f t="shared" si="1"/>
        <v>0</v>
      </c>
      <c r="G27" s="213"/>
      <c r="H27" s="213"/>
      <c r="I27" s="213"/>
      <c r="J27" s="213"/>
      <c r="K27" s="213"/>
      <c r="L27" s="214"/>
    </row>
    <row r="28" spans="1:12" s="2" customFormat="1" ht="20.100000000000001" customHeight="1">
      <c r="A28" s="162"/>
      <c r="B28" s="197"/>
      <c r="C28" s="71" t="s">
        <v>27</v>
      </c>
      <c r="D28" s="21">
        <f t="shared" si="0"/>
        <v>0.32500000000000001</v>
      </c>
      <c r="E28" s="72">
        <v>0.5</v>
      </c>
      <c r="F28" s="32">
        <f t="shared" si="1"/>
        <v>0</v>
      </c>
      <c r="G28" s="213"/>
      <c r="H28" s="213"/>
      <c r="I28" s="213"/>
      <c r="J28" s="213"/>
      <c r="K28" s="213"/>
      <c r="L28" s="214"/>
    </row>
    <row r="29" spans="1:12" s="2" customFormat="1" ht="20.100000000000001" customHeight="1">
      <c r="A29" s="162"/>
      <c r="B29" s="197"/>
      <c r="C29" s="71" t="s">
        <v>24</v>
      </c>
      <c r="D29" s="21">
        <f t="shared" si="0"/>
        <v>0.65</v>
      </c>
      <c r="E29" s="72">
        <v>1</v>
      </c>
      <c r="F29" s="32">
        <f t="shared" si="1"/>
        <v>0</v>
      </c>
      <c r="G29" s="213"/>
      <c r="H29" s="213"/>
      <c r="I29" s="213"/>
      <c r="J29" s="213"/>
      <c r="K29" s="213"/>
      <c r="L29" s="214"/>
    </row>
    <row r="30" spans="1:12" s="2" customFormat="1" ht="20.100000000000001" customHeight="1">
      <c r="A30" s="162"/>
      <c r="B30" s="197"/>
      <c r="C30" s="71" t="s">
        <v>25</v>
      </c>
      <c r="D30" s="21">
        <f t="shared" si="0"/>
        <v>0.32500000000000001</v>
      </c>
      <c r="E30" s="72">
        <v>0.5</v>
      </c>
      <c r="F30" s="32">
        <f t="shared" si="1"/>
        <v>0</v>
      </c>
      <c r="G30" s="213"/>
      <c r="H30" s="213"/>
      <c r="I30" s="213"/>
      <c r="J30" s="213"/>
      <c r="K30" s="213"/>
      <c r="L30" s="214"/>
    </row>
    <row r="31" spans="1:12" s="2" customFormat="1" ht="20.100000000000001" customHeight="1">
      <c r="A31" s="162"/>
      <c r="B31" s="197"/>
      <c r="C31" s="43" t="s">
        <v>23</v>
      </c>
      <c r="D31" s="17">
        <f t="shared" si="0"/>
        <v>0.32500000000000001</v>
      </c>
      <c r="E31" s="44">
        <v>0.5</v>
      </c>
      <c r="F31" s="15">
        <f t="shared" si="1"/>
        <v>0</v>
      </c>
      <c r="G31" s="213"/>
      <c r="H31" s="213"/>
      <c r="I31" s="213"/>
      <c r="J31" s="213"/>
      <c r="K31" s="213"/>
      <c r="L31" s="214"/>
    </row>
    <row r="32" spans="1:12" s="2" customFormat="1" ht="39.950000000000003" customHeight="1">
      <c r="A32" s="165"/>
      <c r="B32" s="30" t="s">
        <v>29</v>
      </c>
      <c r="C32" s="22" t="s">
        <v>30</v>
      </c>
      <c r="D32" s="23">
        <v>14</v>
      </c>
      <c r="E32" s="24">
        <v>20</v>
      </c>
      <c r="F32" s="15">
        <f t="shared" si="1"/>
        <v>0</v>
      </c>
      <c r="G32" s="215" t="s">
        <v>37</v>
      </c>
      <c r="H32" s="216"/>
      <c r="I32" s="216"/>
      <c r="J32" s="216"/>
      <c r="K32" s="216"/>
      <c r="L32" s="217"/>
    </row>
    <row r="33" spans="1:12" s="2" customFormat="1" ht="30" customHeight="1">
      <c r="A33" s="162" t="s">
        <v>12</v>
      </c>
      <c r="B33" s="169" t="s">
        <v>100</v>
      </c>
      <c r="C33" s="18" t="s">
        <v>101</v>
      </c>
      <c r="D33" s="45">
        <f t="shared" ref="D33:D43" si="2">E33*0.65</f>
        <v>13</v>
      </c>
      <c r="E33" s="36">
        <v>20</v>
      </c>
      <c r="F33" s="45">
        <f t="shared" si="1"/>
        <v>0</v>
      </c>
      <c r="G33" s="198" t="s">
        <v>102</v>
      </c>
      <c r="H33" s="198"/>
      <c r="I33" s="198"/>
      <c r="J33" s="198"/>
      <c r="K33" s="198"/>
      <c r="L33" s="199"/>
    </row>
    <row r="34" spans="1:12" s="2" customFormat="1" ht="30" customHeight="1">
      <c r="A34" s="162"/>
      <c r="B34" s="171"/>
      <c r="C34" s="20" t="s">
        <v>28</v>
      </c>
      <c r="D34" s="39">
        <f t="shared" si="2"/>
        <v>6.5000000000000002E-2</v>
      </c>
      <c r="E34" s="15">
        <v>0.1</v>
      </c>
      <c r="F34" s="39">
        <f t="shared" si="1"/>
        <v>0</v>
      </c>
      <c r="G34" s="218"/>
      <c r="H34" s="218"/>
      <c r="I34" s="218"/>
      <c r="J34" s="218"/>
      <c r="K34" s="218"/>
      <c r="L34" s="219"/>
    </row>
    <row r="35" spans="1:12" s="2" customFormat="1" ht="20.100000000000001" customHeight="1">
      <c r="A35" s="162"/>
      <c r="B35" s="220" t="s">
        <v>107</v>
      </c>
      <c r="C35" s="102" t="s">
        <v>103</v>
      </c>
      <c r="D35" s="115">
        <f t="shared" si="2"/>
        <v>16.25</v>
      </c>
      <c r="E35" s="116">
        <v>25</v>
      </c>
      <c r="F35" s="117">
        <f t="shared" si="1"/>
        <v>0</v>
      </c>
      <c r="G35" s="223" t="s">
        <v>104</v>
      </c>
      <c r="H35" s="224"/>
      <c r="I35" s="224"/>
      <c r="J35" s="224"/>
      <c r="K35" s="224"/>
      <c r="L35" s="225"/>
    </row>
    <row r="36" spans="1:12" s="2" customFormat="1" ht="20.100000000000001" customHeight="1">
      <c r="A36" s="162"/>
      <c r="B36" s="221"/>
      <c r="C36" s="118" t="s">
        <v>31</v>
      </c>
      <c r="D36" s="119">
        <f t="shared" si="2"/>
        <v>7.8000000000000007</v>
      </c>
      <c r="E36" s="120">
        <v>12</v>
      </c>
      <c r="F36" s="124">
        <f t="shared" si="1"/>
        <v>0</v>
      </c>
      <c r="G36" s="226"/>
      <c r="H36" s="227"/>
      <c r="I36" s="227"/>
      <c r="J36" s="227"/>
      <c r="K36" s="227"/>
      <c r="L36" s="228"/>
    </row>
    <row r="37" spans="1:12" s="2" customFormat="1" ht="20.100000000000001" customHeight="1">
      <c r="A37" s="162"/>
      <c r="B37" s="221"/>
      <c r="C37" s="118" t="s">
        <v>105</v>
      </c>
      <c r="D37" s="119">
        <f t="shared" si="2"/>
        <v>6.5</v>
      </c>
      <c r="E37" s="120">
        <v>10</v>
      </c>
      <c r="F37" s="124">
        <f t="shared" si="1"/>
        <v>0</v>
      </c>
      <c r="G37" s="226"/>
      <c r="H37" s="227"/>
      <c r="I37" s="227"/>
      <c r="J37" s="227"/>
      <c r="K37" s="227"/>
      <c r="L37" s="228"/>
    </row>
    <row r="38" spans="1:12" s="2" customFormat="1" ht="20.100000000000001" customHeight="1">
      <c r="A38" s="162"/>
      <c r="B38" s="221"/>
      <c r="C38" s="118" t="s">
        <v>21</v>
      </c>
      <c r="D38" s="119">
        <f t="shared" si="2"/>
        <v>7.8000000000000007</v>
      </c>
      <c r="E38" s="120">
        <v>12</v>
      </c>
      <c r="F38" s="124">
        <f t="shared" si="1"/>
        <v>0</v>
      </c>
      <c r="G38" s="226"/>
      <c r="H38" s="227"/>
      <c r="I38" s="227"/>
      <c r="J38" s="227"/>
      <c r="K38" s="227"/>
      <c r="L38" s="228"/>
    </row>
    <row r="39" spans="1:12" s="2" customFormat="1" ht="20.100000000000001" customHeight="1">
      <c r="A39" s="162"/>
      <c r="B39" s="221"/>
      <c r="C39" s="118" t="s">
        <v>59</v>
      </c>
      <c r="D39" s="119">
        <f t="shared" si="2"/>
        <v>2.6</v>
      </c>
      <c r="E39" s="120">
        <v>4</v>
      </c>
      <c r="F39" s="124">
        <f t="shared" si="1"/>
        <v>0</v>
      </c>
      <c r="G39" s="226"/>
      <c r="H39" s="227"/>
      <c r="I39" s="227"/>
      <c r="J39" s="227"/>
      <c r="K39" s="227"/>
      <c r="L39" s="228"/>
    </row>
    <row r="40" spans="1:12" s="2" customFormat="1" ht="20.100000000000001" customHeight="1">
      <c r="A40" s="162"/>
      <c r="B40" s="221"/>
      <c r="C40" s="118" t="s">
        <v>32</v>
      </c>
      <c r="D40" s="119">
        <f t="shared" si="2"/>
        <v>26</v>
      </c>
      <c r="E40" s="120">
        <v>40</v>
      </c>
      <c r="F40" s="124">
        <f t="shared" si="1"/>
        <v>0</v>
      </c>
      <c r="G40" s="226"/>
      <c r="H40" s="227"/>
      <c r="I40" s="227"/>
      <c r="J40" s="227"/>
      <c r="K40" s="227"/>
      <c r="L40" s="228"/>
    </row>
    <row r="41" spans="1:12" s="2" customFormat="1" ht="20.100000000000001" customHeight="1">
      <c r="A41" s="162"/>
      <c r="B41" s="221"/>
      <c r="C41" s="118" t="s">
        <v>106</v>
      </c>
      <c r="D41" s="119">
        <f t="shared" si="2"/>
        <v>3.25</v>
      </c>
      <c r="E41" s="120">
        <v>5</v>
      </c>
      <c r="F41" s="124">
        <f t="shared" si="1"/>
        <v>0</v>
      </c>
      <c r="G41" s="226"/>
      <c r="H41" s="227"/>
      <c r="I41" s="227"/>
      <c r="J41" s="227"/>
      <c r="K41" s="227"/>
      <c r="L41" s="228"/>
    </row>
    <row r="42" spans="1:12" s="2" customFormat="1" ht="20.100000000000001" customHeight="1">
      <c r="A42" s="162"/>
      <c r="B42" s="222"/>
      <c r="C42" s="103" t="s">
        <v>50</v>
      </c>
      <c r="D42" s="121">
        <f t="shared" si="2"/>
        <v>0.65</v>
      </c>
      <c r="E42" s="122">
        <v>1</v>
      </c>
      <c r="F42" s="123">
        <f t="shared" si="1"/>
        <v>0</v>
      </c>
      <c r="G42" s="229"/>
      <c r="H42" s="230"/>
      <c r="I42" s="230"/>
      <c r="J42" s="230"/>
      <c r="K42" s="230"/>
      <c r="L42" s="231"/>
    </row>
    <row r="43" spans="1:12" s="2" customFormat="1" ht="20.100000000000001" customHeight="1" thickBot="1">
      <c r="A43" s="163"/>
      <c r="B43" s="74" t="s">
        <v>46</v>
      </c>
      <c r="C43" s="75" t="s">
        <v>47</v>
      </c>
      <c r="D43" s="76">
        <f t="shared" si="2"/>
        <v>91</v>
      </c>
      <c r="E43" s="77">
        <v>140</v>
      </c>
      <c r="F43" s="26">
        <f t="shared" si="1"/>
        <v>0</v>
      </c>
      <c r="G43" s="210"/>
      <c r="H43" s="211"/>
      <c r="I43" s="211"/>
      <c r="J43" s="211"/>
      <c r="K43" s="211"/>
      <c r="L43" s="212"/>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7.25" customHeight="1">
      <c r="B101" s="6"/>
    </row>
    <row r="102" spans="2:2" s="2" customFormat="1" ht="17.25" customHeight="1">
      <c r="B102" s="6"/>
    </row>
    <row r="103" spans="2:2" s="2" customFormat="1" ht="13.5">
      <c r="B103" s="6"/>
    </row>
    <row r="104" spans="2:2" s="2" customFormat="1" ht="13.5">
      <c r="B104" s="6"/>
    </row>
    <row r="105" spans="2:2" s="2" customFormat="1" ht="16.5" customHeight="1">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sheetData>
  <mergeCells count="19">
    <mergeCell ref="A1:L3"/>
    <mergeCell ref="A5:B5"/>
    <mergeCell ref="G9:L9"/>
    <mergeCell ref="B10:B11"/>
    <mergeCell ref="G10:L11"/>
    <mergeCell ref="G43:L43"/>
    <mergeCell ref="A33:A43"/>
    <mergeCell ref="A10:A32"/>
    <mergeCell ref="B18:B24"/>
    <mergeCell ref="G18:L24"/>
    <mergeCell ref="B25:B31"/>
    <mergeCell ref="G25:L31"/>
    <mergeCell ref="G32:L32"/>
    <mergeCell ref="B33:B34"/>
    <mergeCell ref="G33:L34"/>
    <mergeCell ref="B35:B42"/>
    <mergeCell ref="G35:L42"/>
    <mergeCell ref="B12:B17"/>
    <mergeCell ref="G12:L1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7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0" t="s">
        <v>67</v>
      </c>
      <c r="B1" s="201"/>
      <c r="C1" s="201"/>
      <c r="D1" s="201"/>
      <c r="E1" s="201"/>
      <c r="F1" s="201"/>
      <c r="G1" s="201"/>
      <c r="H1" s="201"/>
      <c r="I1" s="201"/>
      <c r="J1" s="201"/>
      <c r="K1" s="201"/>
      <c r="L1" s="201"/>
    </row>
    <row r="2" spans="1:12" ht="15.75" customHeight="1">
      <c r="A2" s="201"/>
      <c r="B2" s="201"/>
      <c r="C2" s="201"/>
      <c r="D2" s="201"/>
      <c r="E2" s="201"/>
      <c r="F2" s="201"/>
      <c r="G2" s="201"/>
      <c r="H2" s="201"/>
      <c r="I2" s="201"/>
      <c r="J2" s="201"/>
      <c r="K2" s="201"/>
      <c r="L2" s="201"/>
    </row>
    <row r="3" spans="1:12" ht="15.75" customHeight="1">
      <c r="A3" s="201"/>
      <c r="B3" s="201"/>
      <c r="C3" s="201"/>
      <c r="D3" s="201"/>
      <c r="E3" s="201"/>
      <c r="F3" s="201"/>
      <c r="G3" s="201"/>
      <c r="H3" s="201"/>
      <c r="I3" s="201"/>
      <c r="J3" s="201"/>
      <c r="K3" s="201"/>
      <c r="L3" s="201"/>
    </row>
    <row r="4" spans="1:12" ht="13.5" customHeight="1">
      <c r="B4" s="4"/>
      <c r="D4" s="4"/>
      <c r="E4"/>
      <c r="F4"/>
      <c r="G4"/>
    </row>
    <row r="5" spans="1:12" ht="17.25" customHeight="1">
      <c r="A5" s="202" t="s">
        <v>8</v>
      </c>
      <c r="B5" s="20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3" t="s">
        <v>3</v>
      </c>
      <c r="H9" s="203"/>
      <c r="I9" s="203"/>
      <c r="J9" s="203"/>
      <c r="K9" s="203"/>
      <c r="L9" s="204"/>
    </row>
    <row r="10" spans="1:12" s="2" customFormat="1" ht="20.100000000000001" customHeight="1">
      <c r="A10" s="164" t="s">
        <v>11</v>
      </c>
      <c r="B10" s="237" t="s">
        <v>108</v>
      </c>
      <c r="C10" s="65" t="s">
        <v>109</v>
      </c>
      <c r="D10" s="62">
        <f t="shared" ref="D10:D36" si="0">E10*0.65</f>
        <v>32.5</v>
      </c>
      <c r="E10" s="135">
        <v>50</v>
      </c>
      <c r="F10" s="62">
        <f t="shared" ref="F10:F26" si="1">($B$6*D10)+($B$7*E10)</f>
        <v>0</v>
      </c>
      <c r="G10" s="238" t="s">
        <v>153</v>
      </c>
      <c r="H10" s="239"/>
      <c r="I10" s="239"/>
      <c r="J10" s="239"/>
      <c r="K10" s="239"/>
      <c r="L10" s="240"/>
    </row>
    <row r="11" spans="1:12" s="2" customFormat="1" ht="20.100000000000001" customHeight="1">
      <c r="A11" s="162"/>
      <c r="B11" s="170"/>
      <c r="C11" s="19" t="s">
        <v>51</v>
      </c>
      <c r="D11" s="32">
        <f t="shared" si="0"/>
        <v>16.25</v>
      </c>
      <c r="E11" s="38">
        <v>25</v>
      </c>
      <c r="F11" s="32">
        <f t="shared" si="1"/>
        <v>0</v>
      </c>
      <c r="G11" s="241"/>
      <c r="H11" s="242"/>
      <c r="I11" s="242"/>
      <c r="J11" s="242"/>
      <c r="K11" s="242"/>
      <c r="L11" s="243"/>
    </row>
    <row r="12" spans="1:12" s="2" customFormat="1" ht="20.100000000000001" customHeight="1">
      <c r="A12" s="162"/>
      <c r="B12" s="170"/>
      <c r="C12" s="19" t="s">
        <v>22</v>
      </c>
      <c r="D12" s="32">
        <f t="shared" si="0"/>
        <v>1.3</v>
      </c>
      <c r="E12" s="38">
        <v>2</v>
      </c>
      <c r="F12" s="32">
        <f>($B$6*D12)+($B$7*E12)</f>
        <v>0</v>
      </c>
      <c r="G12" s="241"/>
      <c r="H12" s="242"/>
      <c r="I12" s="242"/>
      <c r="J12" s="242"/>
      <c r="K12" s="242"/>
      <c r="L12" s="243"/>
    </row>
    <row r="13" spans="1:12" s="2" customFormat="1" ht="20.100000000000001" customHeight="1">
      <c r="A13" s="162"/>
      <c r="B13" s="170"/>
      <c r="C13" s="19" t="s">
        <v>17</v>
      </c>
      <c r="D13" s="32">
        <f t="shared" si="0"/>
        <v>0.65</v>
      </c>
      <c r="E13" s="38">
        <v>1</v>
      </c>
      <c r="F13" s="32">
        <f>($B$6*D13)+($B$7*E13)</f>
        <v>0</v>
      </c>
      <c r="G13" s="241"/>
      <c r="H13" s="242"/>
      <c r="I13" s="242"/>
      <c r="J13" s="242"/>
      <c r="K13" s="242"/>
      <c r="L13" s="243"/>
    </row>
    <row r="14" spans="1:12" s="2" customFormat="1" ht="20.100000000000001" customHeight="1">
      <c r="A14" s="162"/>
      <c r="B14" s="170"/>
      <c r="C14" s="19" t="s">
        <v>110</v>
      </c>
      <c r="D14" s="32">
        <f t="shared" si="0"/>
        <v>0.65</v>
      </c>
      <c r="E14" s="38">
        <v>1</v>
      </c>
      <c r="F14" s="32">
        <f>($B$6*D14)+($B$7*E14)</f>
        <v>0</v>
      </c>
      <c r="G14" s="241"/>
      <c r="H14" s="242"/>
      <c r="I14" s="242"/>
      <c r="J14" s="242"/>
      <c r="K14" s="242"/>
      <c r="L14" s="243"/>
    </row>
    <row r="15" spans="1:12" s="2" customFormat="1" ht="20.100000000000001" customHeight="1">
      <c r="A15" s="162"/>
      <c r="B15" s="170"/>
      <c r="C15" s="19" t="s">
        <v>111</v>
      </c>
      <c r="D15" s="32">
        <f t="shared" si="0"/>
        <v>0.65</v>
      </c>
      <c r="E15" s="38">
        <v>1</v>
      </c>
      <c r="F15" s="32">
        <f>($B$6*D15)+($B$7*E15)</f>
        <v>0</v>
      </c>
      <c r="G15" s="241"/>
      <c r="H15" s="242"/>
      <c r="I15" s="242"/>
      <c r="J15" s="242"/>
      <c r="K15" s="242"/>
      <c r="L15" s="243"/>
    </row>
    <row r="16" spans="1:12" s="2" customFormat="1" ht="20.100000000000001" customHeight="1">
      <c r="A16" s="162"/>
      <c r="B16" s="171"/>
      <c r="C16" s="20" t="s">
        <v>28</v>
      </c>
      <c r="D16" s="15">
        <f t="shared" si="0"/>
        <v>0.32500000000000001</v>
      </c>
      <c r="E16" s="40">
        <v>0.5</v>
      </c>
      <c r="F16" s="15">
        <f t="shared" si="1"/>
        <v>0</v>
      </c>
      <c r="G16" s="244"/>
      <c r="H16" s="218"/>
      <c r="I16" s="218"/>
      <c r="J16" s="218"/>
      <c r="K16" s="218"/>
      <c r="L16" s="219"/>
    </row>
    <row r="17" spans="1:12" s="2" customFormat="1" ht="20.100000000000001" customHeight="1">
      <c r="A17" s="162"/>
      <c r="B17" s="125" t="s">
        <v>112</v>
      </c>
      <c r="C17" s="126" t="s">
        <v>15</v>
      </c>
      <c r="D17" s="91">
        <f t="shared" si="0"/>
        <v>19.5</v>
      </c>
      <c r="E17" s="127">
        <v>30</v>
      </c>
      <c r="F17" s="25">
        <f t="shared" si="1"/>
        <v>0</v>
      </c>
      <c r="G17" s="245"/>
      <c r="H17" s="246"/>
      <c r="I17" s="246"/>
      <c r="J17" s="246"/>
      <c r="K17" s="246"/>
      <c r="L17" s="247"/>
    </row>
    <row r="18" spans="1:12" s="2" customFormat="1" ht="20.100000000000001" customHeight="1">
      <c r="A18" s="162"/>
      <c r="B18" s="248" t="s">
        <v>115</v>
      </c>
      <c r="C18" s="128" t="s">
        <v>113</v>
      </c>
      <c r="D18" s="96">
        <f t="shared" si="0"/>
        <v>9.75</v>
      </c>
      <c r="E18" s="51">
        <v>15</v>
      </c>
      <c r="F18" s="129">
        <f t="shared" si="1"/>
        <v>0</v>
      </c>
      <c r="G18" s="265" t="s">
        <v>114</v>
      </c>
      <c r="H18" s="266"/>
      <c r="I18" s="266"/>
      <c r="J18" s="266"/>
      <c r="K18" s="266"/>
      <c r="L18" s="267"/>
    </row>
    <row r="19" spans="1:12" s="2" customFormat="1" ht="20.100000000000001" customHeight="1">
      <c r="A19" s="162"/>
      <c r="B19" s="249"/>
      <c r="C19" s="130" t="s">
        <v>85</v>
      </c>
      <c r="D19" s="97">
        <f t="shared" si="0"/>
        <v>13</v>
      </c>
      <c r="E19" s="52">
        <v>20</v>
      </c>
      <c r="F19" s="131">
        <f t="shared" si="1"/>
        <v>0</v>
      </c>
      <c r="G19" s="268"/>
      <c r="H19" s="269"/>
      <c r="I19" s="269"/>
      <c r="J19" s="269"/>
      <c r="K19" s="269"/>
      <c r="L19" s="270"/>
    </row>
    <row r="20" spans="1:12" s="2" customFormat="1" ht="20.100000000000001" customHeight="1">
      <c r="A20" s="162"/>
      <c r="B20" s="249"/>
      <c r="C20" s="130" t="s">
        <v>44</v>
      </c>
      <c r="D20" s="97">
        <f t="shared" si="0"/>
        <v>3.25</v>
      </c>
      <c r="E20" s="52">
        <v>5</v>
      </c>
      <c r="F20" s="131">
        <f t="shared" si="1"/>
        <v>0</v>
      </c>
      <c r="G20" s="268"/>
      <c r="H20" s="269"/>
      <c r="I20" s="269"/>
      <c r="J20" s="269"/>
      <c r="K20" s="269"/>
      <c r="L20" s="270"/>
    </row>
    <row r="21" spans="1:12" s="2" customFormat="1" ht="20.100000000000001" customHeight="1">
      <c r="A21" s="162"/>
      <c r="B21" s="249"/>
      <c r="C21" s="130" t="s">
        <v>31</v>
      </c>
      <c r="D21" s="97">
        <f t="shared" si="0"/>
        <v>3.25</v>
      </c>
      <c r="E21" s="52">
        <v>5</v>
      </c>
      <c r="F21" s="131">
        <f t="shared" si="1"/>
        <v>0</v>
      </c>
      <c r="G21" s="268"/>
      <c r="H21" s="269"/>
      <c r="I21" s="269"/>
      <c r="J21" s="269"/>
      <c r="K21" s="269"/>
      <c r="L21" s="270"/>
    </row>
    <row r="22" spans="1:12" s="2" customFormat="1" ht="20.100000000000001" customHeight="1">
      <c r="A22" s="162"/>
      <c r="B22" s="249"/>
      <c r="C22" s="130" t="s">
        <v>79</v>
      </c>
      <c r="D22" s="97">
        <f t="shared" si="0"/>
        <v>3.25</v>
      </c>
      <c r="E22" s="52">
        <v>5</v>
      </c>
      <c r="F22" s="131">
        <f t="shared" si="1"/>
        <v>0</v>
      </c>
      <c r="G22" s="268"/>
      <c r="H22" s="269"/>
      <c r="I22" s="269"/>
      <c r="J22" s="269"/>
      <c r="K22" s="269"/>
      <c r="L22" s="270"/>
    </row>
    <row r="23" spans="1:12" s="2" customFormat="1" ht="20.100000000000001" customHeight="1">
      <c r="A23" s="162"/>
      <c r="B23" s="249"/>
      <c r="C23" s="130" t="s">
        <v>45</v>
      </c>
      <c r="D23" s="97">
        <f t="shared" si="0"/>
        <v>3.25</v>
      </c>
      <c r="E23" s="52">
        <v>5</v>
      </c>
      <c r="F23" s="131">
        <f t="shared" si="1"/>
        <v>0</v>
      </c>
      <c r="G23" s="268"/>
      <c r="H23" s="269"/>
      <c r="I23" s="269"/>
      <c r="J23" s="269"/>
      <c r="K23" s="269"/>
      <c r="L23" s="270"/>
    </row>
    <row r="24" spans="1:12" s="2" customFormat="1" ht="20.100000000000001" customHeight="1">
      <c r="A24" s="162"/>
      <c r="B24" s="249"/>
      <c r="C24" s="130" t="s">
        <v>59</v>
      </c>
      <c r="D24" s="97">
        <f t="shared" si="0"/>
        <v>3.25</v>
      </c>
      <c r="E24" s="52">
        <v>5</v>
      </c>
      <c r="F24" s="131">
        <f t="shared" si="1"/>
        <v>0</v>
      </c>
      <c r="G24" s="268"/>
      <c r="H24" s="269"/>
      <c r="I24" s="269"/>
      <c r="J24" s="269"/>
      <c r="K24" s="269"/>
      <c r="L24" s="270"/>
    </row>
    <row r="25" spans="1:12" s="2" customFormat="1" ht="20.100000000000001" customHeight="1">
      <c r="A25" s="162"/>
      <c r="B25" s="249"/>
      <c r="C25" s="130" t="s">
        <v>26</v>
      </c>
      <c r="D25" s="97">
        <f t="shared" si="0"/>
        <v>1.3</v>
      </c>
      <c r="E25" s="52">
        <v>2</v>
      </c>
      <c r="F25" s="131">
        <f t="shared" si="1"/>
        <v>0</v>
      </c>
      <c r="G25" s="268"/>
      <c r="H25" s="269"/>
      <c r="I25" s="269"/>
      <c r="J25" s="269"/>
      <c r="K25" s="269"/>
      <c r="L25" s="270"/>
    </row>
    <row r="26" spans="1:12" s="2" customFormat="1" ht="20.100000000000001" customHeight="1">
      <c r="A26" s="162"/>
      <c r="B26" s="250"/>
      <c r="C26" s="132" t="s">
        <v>28</v>
      </c>
      <c r="D26" s="98">
        <f t="shared" si="0"/>
        <v>0.19500000000000001</v>
      </c>
      <c r="E26" s="53">
        <v>0.3</v>
      </c>
      <c r="F26" s="133">
        <f t="shared" si="1"/>
        <v>0</v>
      </c>
      <c r="G26" s="271"/>
      <c r="H26" s="272"/>
      <c r="I26" s="272"/>
      <c r="J26" s="272"/>
      <c r="K26" s="272"/>
      <c r="L26" s="273"/>
    </row>
    <row r="27" spans="1:12" s="2" customFormat="1" ht="20.100000000000001" customHeight="1">
      <c r="A27" s="162"/>
      <c r="B27" s="196" t="s">
        <v>116</v>
      </c>
      <c r="C27" s="41" t="s">
        <v>61</v>
      </c>
      <c r="D27" s="16">
        <f t="shared" si="0"/>
        <v>22.75</v>
      </c>
      <c r="E27" s="42">
        <v>35</v>
      </c>
      <c r="F27" s="36">
        <f>($B$6*D27)</f>
        <v>0</v>
      </c>
      <c r="G27" s="185" t="s">
        <v>117</v>
      </c>
      <c r="H27" s="185"/>
      <c r="I27" s="185"/>
      <c r="J27" s="185"/>
      <c r="K27" s="185"/>
      <c r="L27" s="186"/>
    </row>
    <row r="28" spans="1:12" s="2" customFormat="1" ht="20.100000000000001" customHeight="1">
      <c r="A28" s="162"/>
      <c r="B28" s="197"/>
      <c r="C28" s="71" t="s">
        <v>17</v>
      </c>
      <c r="D28" s="21">
        <f t="shared" si="0"/>
        <v>0.32500000000000001</v>
      </c>
      <c r="E28" s="72">
        <v>0.5</v>
      </c>
      <c r="F28" s="32">
        <f>($B$6*D28)</f>
        <v>0</v>
      </c>
      <c r="G28" s="185"/>
      <c r="H28" s="185"/>
      <c r="I28" s="185"/>
      <c r="J28" s="185"/>
      <c r="K28" s="185"/>
      <c r="L28" s="186"/>
    </row>
    <row r="29" spans="1:12" s="2" customFormat="1" ht="20.100000000000001" customHeight="1">
      <c r="A29" s="162"/>
      <c r="B29" s="197"/>
      <c r="C29" s="71" t="s">
        <v>27</v>
      </c>
      <c r="D29" s="21">
        <f t="shared" si="0"/>
        <v>6.5000000000000002E-2</v>
      </c>
      <c r="E29" s="72">
        <v>0.1</v>
      </c>
      <c r="F29" s="32">
        <f>($B$6*D29)</f>
        <v>0</v>
      </c>
      <c r="G29" s="185"/>
      <c r="H29" s="185"/>
      <c r="I29" s="185"/>
      <c r="J29" s="185"/>
      <c r="K29" s="185"/>
      <c r="L29" s="186"/>
    </row>
    <row r="30" spans="1:12" s="2" customFormat="1" ht="20.100000000000001" customHeight="1">
      <c r="A30" s="162"/>
      <c r="B30" s="197"/>
      <c r="C30" s="71" t="s">
        <v>25</v>
      </c>
      <c r="D30" s="21">
        <f t="shared" si="0"/>
        <v>0.32500000000000001</v>
      </c>
      <c r="E30" s="72">
        <v>0.5</v>
      </c>
      <c r="F30" s="32">
        <f>($B$6*D30)</f>
        <v>0</v>
      </c>
      <c r="G30" s="185"/>
      <c r="H30" s="185"/>
      <c r="I30" s="185"/>
      <c r="J30" s="185"/>
      <c r="K30" s="185"/>
      <c r="L30" s="186"/>
    </row>
    <row r="31" spans="1:12" ht="20.100000000000001" customHeight="1">
      <c r="A31" s="162"/>
      <c r="B31" s="197"/>
      <c r="C31" s="43" t="s">
        <v>118</v>
      </c>
      <c r="D31" s="17">
        <f t="shared" si="0"/>
        <v>6.5000000000000002E-2</v>
      </c>
      <c r="E31" s="44">
        <v>0.1</v>
      </c>
      <c r="F31" s="15">
        <f>($B$6*D31)</f>
        <v>0</v>
      </c>
      <c r="G31" s="185"/>
      <c r="H31" s="185"/>
      <c r="I31" s="185"/>
      <c r="J31" s="185"/>
      <c r="K31" s="185"/>
      <c r="L31" s="186"/>
    </row>
    <row r="32" spans="1:12" ht="20.100000000000001" customHeight="1">
      <c r="A32" s="162"/>
      <c r="B32" s="196" t="s">
        <v>119</v>
      </c>
      <c r="C32" s="41" t="s">
        <v>61</v>
      </c>
      <c r="D32" s="134">
        <f t="shared" si="0"/>
        <v>22.75</v>
      </c>
      <c r="E32" s="42">
        <v>35</v>
      </c>
      <c r="F32" s="36">
        <f>($B$7*E32)</f>
        <v>0</v>
      </c>
      <c r="G32" s="185" t="s">
        <v>120</v>
      </c>
      <c r="H32" s="185"/>
      <c r="I32" s="185"/>
      <c r="J32" s="185"/>
      <c r="K32" s="185"/>
      <c r="L32" s="186"/>
    </row>
    <row r="33" spans="1:12" ht="20.100000000000001" customHeight="1">
      <c r="A33" s="162"/>
      <c r="B33" s="197"/>
      <c r="C33" s="71" t="s">
        <v>60</v>
      </c>
      <c r="D33" s="21">
        <f t="shared" si="0"/>
        <v>0.65</v>
      </c>
      <c r="E33" s="72">
        <v>1</v>
      </c>
      <c r="F33" s="32">
        <f>($B$7*E33)</f>
        <v>0</v>
      </c>
      <c r="G33" s="185"/>
      <c r="H33" s="185"/>
      <c r="I33" s="185"/>
      <c r="J33" s="185"/>
      <c r="K33" s="185"/>
      <c r="L33" s="186"/>
    </row>
    <row r="34" spans="1:12" ht="20.100000000000001" customHeight="1">
      <c r="A34" s="162"/>
      <c r="B34" s="197"/>
      <c r="C34" s="71" t="s">
        <v>121</v>
      </c>
      <c r="D34" s="21">
        <f t="shared" si="0"/>
        <v>0.32500000000000001</v>
      </c>
      <c r="E34" s="72">
        <v>0.5</v>
      </c>
      <c r="F34" s="32">
        <f>($B$7*E34)</f>
        <v>0</v>
      </c>
      <c r="G34" s="185"/>
      <c r="H34" s="185"/>
      <c r="I34" s="185"/>
      <c r="J34" s="185"/>
      <c r="K34" s="185"/>
      <c r="L34" s="186"/>
    </row>
    <row r="35" spans="1:12" s="2" customFormat="1" ht="20.100000000000001" customHeight="1">
      <c r="A35" s="162"/>
      <c r="B35" s="197"/>
      <c r="C35" s="71" t="s">
        <v>27</v>
      </c>
      <c r="D35" s="21">
        <f t="shared" si="0"/>
        <v>0.32500000000000001</v>
      </c>
      <c r="E35" s="72">
        <v>0.5</v>
      </c>
      <c r="F35" s="32">
        <f>($B$7*E35)</f>
        <v>0</v>
      </c>
      <c r="G35" s="185"/>
      <c r="H35" s="185"/>
      <c r="I35" s="185"/>
      <c r="J35" s="185"/>
      <c r="K35" s="185"/>
      <c r="L35" s="186"/>
    </row>
    <row r="36" spans="1:12" s="2" customFormat="1" ht="20.100000000000001" customHeight="1">
      <c r="A36" s="162"/>
      <c r="B36" s="197"/>
      <c r="C36" s="43" t="s">
        <v>25</v>
      </c>
      <c r="D36" s="17">
        <f t="shared" si="0"/>
        <v>0.32500000000000001</v>
      </c>
      <c r="E36" s="44">
        <v>0.5</v>
      </c>
      <c r="F36" s="15">
        <f>($B$7*E36)</f>
        <v>0</v>
      </c>
      <c r="G36" s="185"/>
      <c r="H36" s="185"/>
      <c r="I36" s="185"/>
      <c r="J36" s="185"/>
      <c r="K36" s="185"/>
      <c r="L36" s="186"/>
    </row>
    <row r="37" spans="1:12" s="2" customFormat="1" ht="20.100000000000001" customHeight="1">
      <c r="A37" s="165"/>
      <c r="B37" s="30" t="s">
        <v>34</v>
      </c>
      <c r="C37" s="50" t="s">
        <v>35</v>
      </c>
      <c r="D37" s="54">
        <v>14</v>
      </c>
      <c r="E37" s="54">
        <v>20</v>
      </c>
      <c r="F37" s="15">
        <f>($B$6*D37)+($B$7*E37)</f>
        <v>0</v>
      </c>
      <c r="G37" s="251" t="s">
        <v>38</v>
      </c>
      <c r="H37" s="251"/>
      <c r="I37" s="251"/>
      <c r="J37" s="251"/>
      <c r="K37" s="251"/>
      <c r="L37" s="252"/>
    </row>
    <row r="38" spans="1:12" s="2" customFormat="1" ht="24.95" customHeight="1">
      <c r="A38" s="162" t="s">
        <v>12</v>
      </c>
      <c r="B38" s="253" t="s">
        <v>122</v>
      </c>
      <c r="C38" s="18" t="s">
        <v>42</v>
      </c>
      <c r="D38" s="70">
        <f t="shared" ref="D38:D43" si="2">E38*0.65</f>
        <v>13</v>
      </c>
      <c r="E38" s="36">
        <v>20</v>
      </c>
      <c r="F38" s="70">
        <f t="shared" ref="F38:F43" si="3">($B$6*D38)+($B$7*E38)</f>
        <v>0</v>
      </c>
      <c r="G38" s="256" t="s">
        <v>123</v>
      </c>
      <c r="H38" s="256"/>
      <c r="I38" s="256"/>
      <c r="J38" s="256"/>
      <c r="K38" s="256"/>
      <c r="L38" s="257"/>
    </row>
    <row r="39" spans="1:12" s="2" customFormat="1" ht="24.95" customHeight="1">
      <c r="A39" s="162"/>
      <c r="B39" s="254"/>
      <c r="C39" s="19" t="s">
        <v>124</v>
      </c>
      <c r="D39" s="70">
        <f t="shared" si="2"/>
        <v>6.5</v>
      </c>
      <c r="E39" s="32">
        <v>10</v>
      </c>
      <c r="F39" s="70">
        <f t="shared" si="3"/>
        <v>0</v>
      </c>
      <c r="G39" s="258"/>
      <c r="H39" s="258"/>
      <c r="I39" s="258"/>
      <c r="J39" s="258"/>
      <c r="K39" s="258"/>
      <c r="L39" s="259"/>
    </row>
    <row r="40" spans="1:12" s="2" customFormat="1" ht="24.95" customHeight="1">
      <c r="A40" s="162"/>
      <c r="B40" s="255"/>
      <c r="C40" s="20" t="s">
        <v>28</v>
      </c>
      <c r="D40" s="70">
        <f t="shared" si="2"/>
        <v>6.5000000000000002E-2</v>
      </c>
      <c r="E40" s="15">
        <v>0.1</v>
      </c>
      <c r="F40" s="70">
        <f t="shared" si="3"/>
        <v>0</v>
      </c>
      <c r="G40" s="260"/>
      <c r="H40" s="260"/>
      <c r="I40" s="260"/>
      <c r="J40" s="260"/>
      <c r="K40" s="260"/>
      <c r="L40" s="261"/>
    </row>
    <row r="41" spans="1:12" s="2" customFormat="1" ht="20.100000000000001" customHeight="1">
      <c r="A41" s="162"/>
      <c r="B41" s="148" t="s">
        <v>154</v>
      </c>
      <c r="C41" s="303" t="s">
        <v>155</v>
      </c>
      <c r="D41" s="304">
        <f t="shared" si="2"/>
        <v>65</v>
      </c>
      <c r="E41" s="304">
        <v>100</v>
      </c>
      <c r="F41" s="25">
        <f t="shared" si="3"/>
        <v>0</v>
      </c>
      <c r="G41" s="305"/>
      <c r="H41" s="306"/>
      <c r="I41" s="306"/>
      <c r="J41" s="306"/>
      <c r="K41" s="306"/>
      <c r="L41" s="307"/>
    </row>
    <row r="42" spans="1:12" s="2" customFormat="1" ht="20.100000000000001" customHeight="1">
      <c r="A42" s="162"/>
      <c r="B42" s="101" t="s">
        <v>125</v>
      </c>
      <c r="C42" s="90" t="s">
        <v>125</v>
      </c>
      <c r="D42" s="31">
        <f t="shared" si="2"/>
        <v>26</v>
      </c>
      <c r="E42" s="25">
        <v>40</v>
      </c>
      <c r="F42" s="25">
        <f t="shared" si="3"/>
        <v>0</v>
      </c>
      <c r="G42" s="262"/>
      <c r="H42" s="263"/>
      <c r="I42" s="263"/>
      <c r="J42" s="263"/>
      <c r="K42" s="263"/>
      <c r="L42" s="264"/>
    </row>
    <row r="43" spans="1:12" s="2" customFormat="1" ht="20.100000000000001" customHeight="1" thickBot="1">
      <c r="A43" s="163"/>
      <c r="B43" s="55" t="s">
        <v>32</v>
      </c>
      <c r="C43" s="27" t="s">
        <v>33</v>
      </c>
      <c r="D43" s="28">
        <f t="shared" si="2"/>
        <v>130</v>
      </c>
      <c r="E43" s="29">
        <v>200</v>
      </c>
      <c r="F43" s="26">
        <f t="shared" si="3"/>
        <v>0</v>
      </c>
      <c r="G43" s="159"/>
      <c r="H43" s="160"/>
      <c r="I43" s="160"/>
      <c r="J43" s="160"/>
      <c r="K43" s="160"/>
      <c r="L43" s="161"/>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1:7" s="2" customFormat="1" ht="13.5">
      <c r="B97" s="6"/>
    </row>
    <row r="98" spans="1:7" s="2" customFormat="1" ht="13.5">
      <c r="A98" s="3"/>
      <c r="B98" s="7"/>
      <c r="C98" s="3"/>
      <c r="G98" s="6"/>
    </row>
    <row r="99" spans="1:7" s="2" customFormat="1" ht="13.5">
      <c r="A99" s="3"/>
      <c r="B99" s="7"/>
      <c r="C99" s="3"/>
      <c r="G99" s="6"/>
    </row>
    <row r="100" spans="1:7" s="2" customFormat="1" ht="13.5">
      <c r="A100" s="3"/>
      <c r="B100" s="7"/>
      <c r="C100" s="3"/>
      <c r="G100" s="6"/>
    </row>
    <row r="101" spans="1:7" s="2" customFormat="1" ht="13.5">
      <c r="A101" s="3"/>
      <c r="B101" s="7"/>
      <c r="C101" s="3"/>
      <c r="G101" s="6"/>
    </row>
    <row r="102" spans="1:7" s="2" customFormat="1" ht="13.5">
      <c r="A102" s="3"/>
      <c r="B102" s="7"/>
      <c r="C102" s="3"/>
      <c r="G102" s="6"/>
    </row>
    <row r="103" spans="1:7" s="2" customFormat="1" ht="13.5">
      <c r="A103" s="3"/>
      <c r="B103" s="7"/>
      <c r="C103" s="3"/>
      <c r="G103" s="6"/>
    </row>
    <row r="104" spans="1:7" s="2" customFormat="1" ht="13.5">
      <c r="A104" s="3"/>
      <c r="B104" s="7"/>
      <c r="C104" s="3"/>
      <c r="G104" s="6"/>
    </row>
    <row r="105" spans="1:7" s="2" customFormat="1" ht="13.5">
      <c r="A105" s="3"/>
      <c r="B105" s="7"/>
      <c r="C105" s="3"/>
      <c r="G105" s="6"/>
    </row>
    <row r="106" spans="1:7" s="2" customFormat="1" ht="13.5">
      <c r="A106" s="3"/>
      <c r="B106" s="7"/>
      <c r="C106" s="3"/>
      <c r="G106" s="6"/>
    </row>
    <row r="107" spans="1:7" s="2" customFormat="1" ht="13.5">
      <c r="A107" s="3"/>
      <c r="B107" s="7"/>
      <c r="C107" s="3"/>
      <c r="G107" s="6"/>
    </row>
    <row r="108" spans="1:7" s="2" customFormat="1" ht="13.5">
      <c r="A108" s="3"/>
      <c r="B108" s="7"/>
      <c r="C108" s="3"/>
      <c r="G108" s="6"/>
    </row>
    <row r="109" spans="1:7" s="2" customFormat="1" ht="13.5">
      <c r="A109" s="3"/>
      <c r="B109" s="7"/>
      <c r="C109" s="3"/>
      <c r="G109" s="6"/>
    </row>
    <row r="110" spans="1:7" s="2" customFormat="1" ht="13.5">
      <c r="A110" s="3"/>
      <c r="B110" s="7"/>
      <c r="C110" s="3"/>
      <c r="G110" s="6"/>
    </row>
    <row r="111" spans="1:7" s="2" customFormat="1" ht="13.5">
      <c r="A111" s="3"/>
      <c r="B111" s="7"/>
      <c r="C111" s="3"/>
      <c r="G111" s="6"/>
    </row>
    <row r="112" spans="1:7" s="2" customFormat="1" ht="13.5">
      <c r="A112" s="3"/>
      <c r="B112" s="7"/>
      <c r="C112" s="3"/>
      <c r="G112" s="6"/>
    </row>
    <row r="113" spans="1:7" s="2" customFormat="1" ht="13.5">
      <c r="A113" s="3"/>
      <c r="B113" s="7"/>
      <c r="C113" s="3"/>
      <c r="G113" s="6"/>
    </row>
    <row r="114" spans="1:7" s="2" customFormat="1" ht="13.5">
      <c r="A114" s="3"/>
      <c r="B114" s="7"/>
      <c r="C114" s="3"/>
      <c r="G114" s="6"/>
    </row>
    <row r="115" spans="1:7" s="2" customFormat="1" ht="13.5">
      <c r="A115" s="3"/>
      <c r="B115" s="7"/>
      <c r="C115" s="3"/>
      <c r="G115" s="6"/>
    </row>
    <row r="116" spans="1:7" s="2" customFormat="1" ht="13.5">
      <c r="A116" s="3"/>
      <c r="B116" s="7"/>
      <c r="C116" s="3"/>
      <c r="G116" s="6"/>
    </row>
    <row r="117" spans="1:7" s="2" customFormat="1" ht="13.5">
      <c r="A117" s="3"/>
      <c r="B117" s="7"/>
      <c r="C117" s="3"/>
      <c r="G117" s="6"/>
    </row>
    <row r="118" spans="1:7" s="2" customFormat="1" ht="13.5">
      <c r="A118" s="3"/>
      <c r="B118" s="7"/>
      <c r="C118" s="3"/>
      <c r="G118" s="6"/>
    </row>
    <row r="119" spans="1:7" s="2" customFormat="1" ht="13.5">
      <c r="A119" s="3"/>
      <c r="B119" s="7"/>
      <c r="C119" s="3"/>
      <c r="G119" s="6"/>
    </row>
    <row r="120" spans="1:7" s="2" customFormat="1" ht="13.5">
      <c r="A120" s="3"/>
      <c r="B120" s="7"/>
      <c r="C120" s="3"/>
      <c r="G120" s="6"/>
    </row>
    <row r="121" spans="1:7" s="2" customFormat="1" ht="13.5">
      <c r="A121" s="3"/>
      <c r="B121" s="7"/>
      <c r="C121" s="3"/>
      <c r="G121" s="6"/>
    </row>
    <row r="122" spans="1:7" s="2" customFormat="1" ht="13.5">
      <c r="A122" s="3"/>
      <c r="B122" s="7"/>
      <c r="C122" s="3"/>
      <c r="G122" s="6"/>
    </row>
    <row r="123" spans="1:7" s="2" customFormat="1" ht="13.5">
      <c r="A123" s="3"/>
      <c r="B123" s="7"/>
      <c r="C123" s="3"/>
      <c r="G123" s="6"/>
    </row>
    <row r="124" spans="1:7" s="2" customFormat="1" ht="13.5">
      <c r="A124" s="3"/>
      <c r="B124" s="7"/>
      <c r="C124" s="3"/>
      <c r="G124" s="6"/>
    </row>
    <row r="125" spans="1:7" s="2" customFormat="1" ht="13.5">
      <c r="A125" s="3"/>
      <c r="B125" s="7"/>
      <c r="C125" s="3"/>
      <c r="G125" s="6"/>
    </row>
    <row r="126" spans="1:7" s="2" customFormat="1" ht="13.5">
      <c r="A126" s="3"/>
      <c r="B126" s="7"/>
      <c r="C126" s="3"/>
      <c r="G126" s="6"/>
    </row>
    <row r="127" spans="1:7" s="2" customFormat="1" ht="13.5">
      <c r="A127" s="3"/>
      <c r="B127" s="7"/>
      <c r="C127" s="3"/>
      <c r="G127" s="6"/>
    </row>
    <row r="128" spans="1:7" s="2" customFormat="1" ht="13.5">
      <c r="A128" s="3"/>
      <c r="B128" s="7"/>
      <c r="C128" s="3"/>
      <c r="D128" s="3"/>
      <c r="E128" s="3"/>
      <c r="F128" s="3"/>
      <c r="G128" s="7"/>
    </row>
    <row r="129" spans="1:7" s="2" customFormat="1" ht="13.5">
      <c r="A129" s="3"/>
      <c r="B129" s="7"/>
      <c r="C129" s="3"/>
      <c r="D129" s="3"/>
      <c r="E129" s="3"/>
      <c r="F129" s="3"/>
      <c r="G129" s="7"/>
    </row>
    <row r="130" spans="1:7" s="2" customFormat="1" ht="13.5">
      <c r="A130" s="3"/>
      <c r="B130" s="7"/>
      <c r="C130" s="3"/>
      <c r="D130" s="3"/>
      <c r="E130" s="3"/>
      <c r="F130" s="3"/>
      <c r="G130" s="7"/>
    </row>
    <row r="131" spans="1:7" s="2" customFormat="1" ht="13.5">
      <c r="A131" s="3"/>
      <c r="B131" s="7"/>
      <c r="C131" s="3"/>
      <c r="D131" s="3"/>
      <c r="E131" s="3"/>
      <c r="F131" s="3"/>
      <c r="G131" s="7"/>
    </row>
    <row r="132" spans="1:7" s="2" customFormat="1" ht="13.5">
      <c r="A132" s="3"/>
      <c r="B132" s="7"/>
      <c r="C132" s="3"/>
      <c r="D132" s="3"/>
      <c r="E132" s="3"/>
      <c r="F132" s="3"/>
      <c r="G132" s="7"/>
    </row>
    <row r="133" spans="1:7" s="2" customFormat="1" ht="13.5">
      <c r="A133" s="3"/>
      <c r="B133" s="7"/>
      <c r="C133" s="3"/>
      <c r="D133" s="3"/>
      <c r="E133" s="3"/>
      <c r="F133" s="3"/>
      <c r="G133" s="7"/>
    </row>
    <row r="134" spans="1:7" s="2" customFormat="1" ht="13.5">
      <c r="A134" s="3"/>
      <c r="B134" s="7"/>
      <c r="C134" s="3"/>
      <c r="D134" s="3"/>
      <c r="E134" s="3"/>
      <c r="F134" s="3"/>
      <c r="G134" s="7"/>
    </row>
    <row r="135" spans="1:7" s="2" customFormat="1" ht="13.5">
      <c r="A135" s="3"/>
      <c r="B135" s="7"/>
      <c r="C135" s="3"/>
      <c r="D135" s="3"/>
      <c r="E135" s="3"/>
      <c r="F135" s="3"/>
      <c r="G135" s="7"/>
    </row>
    <row r="136" spans="1:7" s="2" customFormat="1" ht="13.5">
      <c r="A136" s="3"/>
      <c r="B136" s="7"/>
      <c r="C136" s="3"/>
      <c r="D136" s="3"/>
      <c r="E136" s="3"/>
      <c r="F136" s="3"/>
      <c r="G136" s="7"/>
    </row>
    <row r="137" spans="1:7" s="2" customFormat="1" ht="13.5">
      <c r="A137" s="3"/>
      <c r="B137" s="7"/>
      <c r="C137" s="3"/>
      <c r="D137" s="3"/>
      <c r="E137" s="3"/>
      <c r="F137" s="3"/>
      <c r="G137" s="7"/>
    </row>
    <row r="138" spans="1:7" s="2" customFormat="1" ht="13.5">
      <c r="A138" s="3"/>
      <c r="B138" s="7"/>
      <c r="C138" s="3"/>
      <c r="D138" s="3"/>
      <c r="E138" s="3"/>
      <c r="F138" s="3"/>
      <c r="G138" s="7"/>
    </row>
    <row r="139" spans="1:7" s="2" customFormat="1" ht="13.5">
      <c r="A139" s="3"/>
      <c r="B139" s="7"/>
      <c r="C139" s="3"/>
      <c r="D139" s="3"/>
      <c r="E139" s="3"/>
      <c r="F139" s="3"/>
      <c r="G139" s="7"/>
    </row>
    <row r="140" spans="1:7" s="2" customFormat="1" ht="13.5">
      <c r="A140" s="3"/>
      <c r="B140" s="7"/>
      <c r="C140" s="3"/>
      <c r="D140" s="3"/>
      <c r="E140" s="3"/>
      <c r="F140" s="3"/>
      <c r="G140" s="7"/>
    </row>
    <row r="141" spans="1:7" s="2" customFormat="1" ht="13.5">
      <c r="A141" s="3"/>
      <c r="B141" s="7"/>
      <c r="C141" s="3"/>
      <c r="D141" s="3"/>
      <c r="E141" s="3"/>
      <c r="F141" s="3"/>
      <c r="G141" s="7"/>
    </row>
    <row r="142" spans="1:7" s="2" customFormat="1" ht="13.5">
      <c r="A142" s="3"/>
      <c r="B142" s="7"/>
      <c r="C142" s="3"/>
      <c r="D142" s="3"/>
      <c r="E142" s="3"/>
      <c r="F142" s="3"/>
      <c r="G142" s="7"/>
    </row>
    <row r="143" spans="1:7" s="2" customFormat="1" ht="13.5">
      <c r="A143" s="3"/>
      <c r="B143" s="7"/>
      <c r="C143" s="3"/>
      <c r="D143" s="3"/>
      <c r="E143" s="3"/>
      <c r="F143" s="3"/>
      <c r="G143" s="7"/>
    </row>
    <row r="144" spans="1:7" s="2" customFormat="1" ht="13.5">
      <c r="A144" s="3"/>
      <c r="B144" s="7"/>
      <c r="C144" s="3"/>
      <c r="D144" s="3"/>
      <c r="E144" s="3"/>
      <c r="F144" s="3"/>
      <c r="G144" s="7"/>
    </row>
    <row r="145" spans="1:7" s="2" customFormat="1" ht="13.5">
      <c r="A145" s="3"/>
      <c r="B145" s="7"/>
      <c r="C145" s="3"/>
      <c r="D145" s="3"/>
      <c r="E145" s="3"/>
      <c r="F145" s="3"/>
      <c r="G145" s="7"/>
    </row>
    <row r="146" spans="1:7" s="2" customFormat="1" ht="13.5">
      <c r="A146" s="3"/>
      <c r="B146" s="7"/>
      <c r="C146" s="3"/>
      <c r="D146" s="3"/>
      <c r="E146" s="3"/>
      <c r="F146" s="3"/>
      <c r="G146" s="7"/>
    </row>
    <row r="147" spans="1:7" s="2" customFormat="1" ht="13.5">
      <c r="A147" s="3"/>
      <c r="B147" s="7"/>
      <c r="C147" s="3"/>
      <c r="D147" s="3"/>
      <c r="E147" s="3"/>
      <c r="F147" s="3"/>
      <c r="G147" s="7"/>
    </row>
    <row r="148" spans="1:7" s="2" customFormat="1" ht="13.5">
      <c r="A148" s="3"/>
      <c r="B148" s="7"/>
      <c r="C148" s="3"/>
      <c r="D148" s="3"/>
      <c r="E148" s="3"/>
      <c r="F148" s="3"/>
      <c r="G148" s="7"/>
    </row>
    <row r="149" spans="1:7" s="2" customFormat="1" ht="13.5">
      <c r="A149" s="3"/>
      <c r="B149" s="7"/>
      <c r="C149" s="3"/>
      <c r="D149" s="3"/>
      <c r="E149" s="3"/>
      <c r="F149" s="3"/>
      <c r="G149" s="7"/>
    </row>
    <row r="150" spans="1:7" s="2" customFormat="1" ht="13.5">
      <c r="A150" s="3"/>
      <c r="B150" s="7"/>
      <c r="C150" s="3"/>
      <c r="D150" s="3"/>
      <c r="E150" s="3"/>
      <c r="F150" s="3"/>
      <c r="G150" s="7"/>
    </row>
    <row r="151" spans="1:7" s="2" customFormat="1" ht="13.5">
      <c r="A151" s="3"/>
      <c r="B151" s="7"/>
      <c r="C151" s="3"/>
      <c r="D151" s="3"/>
      <c r="E151" s="3"/>
      <c r="F151" s="3"/>
      <c r="G151" s="7"/>
    </row>
    <row r="152" spans="1:7" s="2" customFormat="1" ht="13.5">
      <c r="A152" s="3"/>
      <c r="B152" s="7"/>
      <c r="C152" s="3"/>
      <c r="D152" s="3"/>
      <c r="E152" s="3"/>
      <c r="F152" s="3"/>
      <c r="G152" s="7"/>
    </row>
    <row r="153" spans="1:7" s="2" customFormat="1" ht="13.5">
      <c r="A153" s="3"/>
      <c r="B153" s="7"/>
      <c r="C153" s="3"/>
      <c r="D153" s="3"/>
      <c r="E153" s="3"/>
      <c r="F153" s="3"/>
      <c r="G153" s="7"/>
    </row>
    <row r="154" spans="1:7" s="2" customFormat="1" ht="13.5">
      <c r="A154" s="3"/>
      <c r="B154" s="7"/>
      <c r="C154" s="3"/>
      <c r="D154" s="3"/>
      <c r="E154" s="3"/>
      <c r="F154" s="3"/>
      <c r="G154" s="7"/>
    </row>
    <row r="155" spans="1:7" s="2" customFormat="1" ht="13.5">
      <c r="A155" s="3"/>
      <c r="B155" s="7"/>
      <c r="C155" s="3"/>
      <c r="D155" s="3"/>
      <c r="E155" s="3"/>
      <c r="F155" s="3"/>
      <c r="G155" s="7"/>
    </row>
    <row r="156" spans="1:7" s="2" customFormat="1" ht="13.5">
      <c r="A156" s="3"/>
      <c r="B156" s="7"/>
      <c r="C156" s="3"/>
      <c r="D156" s="3"/>
      <c r="E156" s="3"/>
      <c r="F156" s="3"/>
      <c r="G156" s="7"/>
    </row>
    <row r="157" spans="1:7" s="2" customFormat="1" ht="13.5">
      <c r="A157" s="3"/>
      <c r="B157" s="7"/>
      <c r="C157" s="3"/>
      <c r="D157" s="3"/>
      <c r="E157" s="3"/>
      <c r="F157" s="3"/>
      <c r="G157" s="7"/>
    </row>
    <row r="158" spans="1:7" s="2" customFormat="1" ht="13.5">
      <c r="A158" s="3"/>
      <c r="B158" s="7"/>
      <c r="C158" s="3"/>
      <c r="D158" s="3"/>
      <c r="E158" s="3"/>
      <c r="F158" s="3"/>
      <c r="G158" s="7"/>
    </row>
    <row r="159" spans="1:7" s="2" customFormat="1" ht="13.5">
      <c r="A159" s="3"/>
      <c r="B159" s="7"/>
      <c r="C159" s="3"/>
      <c r="D159" s="3"/>
      <c r="E159" s="3"/>
      <c r="F159" s="3"/>
      <c r="G159" s="7"/>
    </row>
    <row r="160" spans="1:7" s="2" customFormat="1" ht="13.5">
      <c r="A160" s="3"/>
      <c r="B160" s="7"/>
      <c r="C160" s="3"/>
      <c r="D160" s="3"/>
      <c r="E160" s="3"/>
      <c r="F160" s="3"/>
      <c r="G160" s="7"/>
    </row>
    <row r="161" spans="1:7" s="2" customFormat="1" ht="13.5">
      <c r="A161" s="3"/>
      <c r="B161" s="7"/>
      <c r="C161" s="3"/>
      <c r="D161" s="3"/>
      <c r="E161" s="3"/>
      <c r="F161" s="3"/>
      <c r="G161" s="7"/>
    </row>
    <row r="162" spans="1:7" s="2" customFormat="1" ht="13.5">
      <c r="A162" s="3"/>
      <c r="B162" s="7"/>
      <c r="C162" s="3"/>
      <c r="D162" s="3"/>
      <c r="E162" s="3"/>
      <c r="F162" s="3"/>
      <c r="G162" s="7"/>
    </row>
    <row r="163" spans="1:7" s="2" customFormat="1" ht="13.5">
      <c r="A163" s="3"/>
      <c r="B163" s="7"/>
      <c r="C163" s="3"/>
      <c r="D163" s="3"/>
      <c r="E163" s="3"/>
      <c r="F163" s="3"/>
      <c r="G163" s="7"/>
    </row>
    <row r="164" spans="1:7" s="2" customFormat="1" ht="13.5">
      <c r="A164" s="3"/>
      <c r="B164" s="7"/>
      <c r="C164" s="3"/>
      <c r="D164" s="3"/>
      <c r="E164" s="3"/>
      <c r="F164" s="3"/>
      <c r="G164" s="7"/>
    </row>
    <row r="165" spans="1:7" s="2" customFormat="1" ht="13.5">
      <c r="A165" s="3"/>
      <c r="B165" s="7"/>
      <c r="C165" s="3"/>
      <c r="D165" s="3"/>
      <c r="E165" s="3"/>
      <c r="F165" s="3"/>
      <c r="G165" s="7"/>
    </row>
    <row r="166" spans="1:7" s="2" customFormat="1" ht="13.5">
      <c r="A166" s="3"/>
      <c r="B166" s="7"/>
      <c r="C166" s="3"/>
      <c r="D166" s="3"/>
      <c r="E166" s="3"/>
      <c r="F166" s="3"/>
      <c r="G166" s="7"/>
    </row>
    <row r="167" spans="1:7" s="2" customFormat="1" ht="13.5">
      <c r="A167" s="3"/>
      <c r="B167" s="7"/>
      <c r="C167" s="3"/>
      <c r="D167" s="3"/>
      <c r="E167" s="3"/>
      <c r="F167" s="3"/>
      <c r="G167" s="7"/>
    </row>
    <row r="168" spans="1:7" s="2" customFormat="1" ht="13.5">
      <c r="A168" s="3"/>
      <c r="B168" s="7"/>
      <c r="C168" s="3"/>
      <c r="D168" s="3"/>
      <c r="E168" s="3"/>
      <c r="F168" s="3"/>
      <c r="G168" s="7"/>
    </row>
    <row r="169" spans="1:7" s="2" customFormat="1" ht="13.5">
      <c r="A169" s="3"/>
      <c r="B169" s="7"/>
      <c r="C169" s="3"/>
      <c r="D169" s="3"/>
      <c r="E169" s="3"/>
      <c r="F169" s="3"/>
      <c r="G169" s="7"/>
    </row>
    <row r="170" spans="1:7" s="2" customFormat="1" ht="13.5">
      <c r="A170" s="3"/>
      <c r="B170" s="7"/>
      <c r="C170" s="3"/>
      <c r="D170" s="3"/>
      <c r="E170" s="3"/>
      <c r="F170" s="3"/>
      <c r="G170" s="7"/>
    </row>
    <row r="171" spans="1:7" s="2" customFormat="1" ht="13.5">
      <c r="A171" s="3"/>
      <c r="B171" s="7"/>
      <c r="C171" s="3"/>
      <c r="D171" s="3"/>
      <c r="E171" s="3"/>
      <c r="F171" s="3"/>
      <c r="G171" s="7"/>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c r="A245" s="3"/>
      <c r="B245" s="5"/>
      <c r="C245" s="1"/>
      <c r="D245" s="1"/>
      <c r="E245" s="1"/>
      <c r="F245" s="3"/>
      <c r="G245" s="5"/>
    </row>
    <row r="246" spans="1:7" s="2" customFormat="1">
      <c r="A246" s="3"/>
      <c r="B246" s="5"/>
      <c r="C246" s="1"/>
      <c r="D246" s="1"/>
      <c r="E246" s="1"/>
      <c r="F246" s="3"/>
      <c r="G246" s="5"/>
    </row>
    <row r="247" spans="1:7" s="2" customFormat="1">
      <c r="A247" s="3"/>
      <c r="B247" s="5"/>
      <c r="C247" s="1"/>
      <c r="D247" s="1"/>
      <c r="E247" s="1"/>
      <c r="F247" s="3"/>
      <c r="G247" s="5"/>
    </row>
    <row r="248" spans="1:7" s="2" customFormat="1">
      <c r="A248" s="3"/>
      <c r="B248" s="5"/>
      <c r="C248" s="1"/>
      <c r="D248" s="1"/>
      <c r="E248" s="1"/>
      <c r="F248" s="3"/>
      <c r="G248" s="5"/>
    </row>
    <row r="249" spans="1:7" s="2" customFormat="1">
      <c r="A249" s="3"/>
      <c r="B249" s="5"/>
      <c r="C249" s="1"/>
      <c r="D249" s="1"/>
      <c r="E249" s="1"/>
      <c r="F249" s="3"/>
      <c r="G249" s="5"/>
    </row>
    <row r="250" spans="1:7" s="2" customFormat="1">
      <c r="A250" s="3"/>
      <c r="B250" s="5"/>
      <c r="C250" s="1"/>
      <c r="D250" s="1"/>
      <c r="E250" s="1"/>
      <c r="F250" s="3"/>
      <c r="G250" s="5"/>
    </row>
    <row r="251" spans="1:7" s="2" customFormat="1">
      <c r="A251" s="3"/>
      <c r="B251" s="5"/>
      <c r="C251" s="1"/>
      <c r="D251" s="1"/>
      <c r="E251" s="1"/>
      <c r="F251" s="3"/>
      <c r="G251" s="5"/>
    </row>
    <row r="252" spans="1:7" s="2" customFormat="1">
      <c r="A252" s="3"/>
      <c r="B252" s="5"/>
      <c r="C252" s="1"/>
      <c r="D252" s="1"/>
      <c r="E252" s="1"/>
      <c r="F252" s="3"/>
      <c r="G252" s="5"/>
    </row>
    <row r="253" spans="1:7" s="2" customFormat="1">
      <c r="A253" s="3"/>
      <c r="B253" s="5"/>
      <c r="C253" s="1"/>
      <c r="D253" s="1"/>
      <c r="E253" s="1"/>
      <c r="F253" s="3"/>
      <c r="G253" s="5"/>
    </row>
    <row r="254" spans="1:7" s="2" customFormat="1">
      <c r="A254" s="3"/>
      <c r="B254" s="5"/>
      <c r="C254" s="1"/>
      <c r="D254" s="1"/>
      <c r="E254" s="1"/>
      <c r="F254" s="3"/>
      <c r="G254" s="5"/>
    </row>
    <row r="255" spans="1:7" s="2" customFormat="1">
      <c r="A255" s="3"/>
      <c r="B255" s="5"/>
      <c r="C255" s="1"/>
      <c r="D255" s="1"/>
      <c r="E255" s="1"/>
      <c r="F255" s="3"/>
      <c r="G255" s="5"/>
    </row>
    <row r="256" spans="1:7" s="2" customFormat="1">
      <c r="A256" s="3"/>
      <c r="B256" s="5"/>
      <c r="C256" s="1"/>
      <c r="D256" s="1"/>
      <c r="E256" s="1"/>
      <c r="F256" s="3"/>
      <c r="G256" s="5"/>
    </row>
    <row r="257" spans="1:7" s="2" customFormat="1">
      <c r="A257" s="3"/>
      <c r="B257" s="5"/>
      <c r="C257" s="1"/>
      <c r="D257" s="1"/>
      <c r="E257" s="1"/>
      <c r="F257" s="3"/>
      <c r="G257" s="5"/>
    </row>
    <row r="258" spans="1:7" s="2" customFormat="1">
      <c r="A258" s="3"/>
      <c r="B258" s="5"/>
      <c r="C258" s="1"/>
      <c r="D258" s="1"/>
      <c r="E258" s="1"/>
      <c r="F258" s="3"/>
      <c r="G258" s="5"/>
    </row>
    <row r="259" spans="1:7" s="2" customFormat="1">
      <c r="A259" s="3"/>
      <c r="B259" s="5"/>
      <c r="C259" s="1"/>
      <c r="D259" s="1"/>
      <c r="E259" s="1"/>
      <c r="F259" s="3"/>
      <c r="G259" s="5"/>
    </row>
    <row r="260" spans="1:7" s="2" customFormat="1">
      <c r="A260" s="3"/>
      <c r="B260" s="5"/>
      <c r="C260" s="1"/>
      <c r="D260" s="1"/>
      <c r="E260" s="1"/>
      <c r="F260" s="3"/>
      <c r="G260" s="5"/>
    </row>
    <row r="261" spans="1:7" s="2" customFormat="1">
      <c r="A261" s="3"/>
      <c r="B261" s="5"/>
      <c r="C261" s="1"/>
      <c r="D261" s="1"/>
      <c r="E261" s="1"/>
      <c r="F261" s="3"/>
      <c r="G261" s="5"/>
    </row>
    <row r="262" spans="1:7" s="2" customFormat="1">
      <c r="A262" s="3"/>
      <c r="B262" s="5"/>
      <c r="C262" s="1"/>
      <c r="D262" s="1"/>
      <c r="E262" s="1"/>
      <c r="F262" s="3"/>
      <c r="G262" s="5"/>
    </row>
    <row r="263" spans="1:7" s="2" customFormat="1">
      <c r="A263" s="3"/>
      <c r="B263" s="5"/>
      <c r="C263" s="1"/>
      <c r="D263" s="1"/>
      <c r="E263" s="1"/>
      <c r="F263" s="3"/>
      <c r="G263" s="5"/>
    </row>
    <row r="264" spans="1:7" s="2" customFormat="1">
      <c r="A264" s="3"/>
      <c r="B264" s="5"/>
      <c r="C264" s="1"/>
      <c r="D264" s="1"/>
      <c r="E264" s="1"/>
      <c r="F264" s="3"/>
      <c r="G264" s="5"/>
    </row>
    <row r="265" spans="1:7" s="2" customFormat="1">
      <c r="A265" s="3"/>
      <c r="B265" s="5"/>
      <c r="C265" s="1"/>
      <c r="D265" s="1"/>
      <c r="E265" s="1"/>
      <c r="F265" s="3"/>
      <c r="G265" s="5"/>
    </row>
    <row r="266" spans="1:7" s="2" customFormat="1">
      <c r="A266" s="3"/>
      <c r="B266" s="5"/>
      <c r="C266" s="1"/>
      <c r="D266" s="1"/>
      <c r="E266" s="1"/>
      <c r="F266" s="3"/>
      <c r="G266" s="5"/>
    </row>
    <row r="267" spans="1:7" s="2" customFormat="1">
      <c r="A267" s="3"/>
      <c r="B267" s="5"/>
      <c r="C267" s="1"/>
      <c r="D267" s="1"/>
      <c r="E267" s="1"/>
      <c r="F267" s="3"/>
      <c r="G267" s="5"/>
    </row>
    <row r="268" spans="1:7" s="2" customFormat="1">
      <c r="A268" s="3"/>
      <c r="B268" s="5"/>
      <c r="C268" s="1"/>
      <c r="D268" s="1"/>
      <c r="E268" s="1"/>
      <c r="F268" s="3"/>
      <c r="G268" s="5"/>
    </row>
    <row r="269" spans="1:7" s="2" customFormat="1">
      <c r="A269" s="3"/>
      <c r="B269" s="5"/>
      <c r="C269" s="1"/>
      <c r="D269" s="1"/>
      <c r="E269" s="1"/>
      <c r="F269" s="3"/>
      <c r="G269" s="5"/>
    </row>
    <row r="270" spans="1:7" s="2" customFormat="1">
      <c r="A270" s="3"/>
      <c r="B270" s="5"/>
      <c r="C270" s="1"/>
      <c r="D270" s="1"/>
      <c r="E270" s="1"/>
      <c r="F270" s="3"/>
      <c r="G270" s="5"/>
    </row>
    <row r="271" spans="1:7" s="2" customFormat="1">
      <c r="A271" s="3"/>
      <c r="B271" s="5"/>
      <c r="C271" s="1"/>
      <c r="D271" s="1"/>
      <c r="E271" s="1"/>
      <c r="F271" s="3"/>
      <c r="G271" s="5"/>
    </row>
    <row r="272" spans="1:7" s="2" customFormat="1">
      <c r="A272" s="3"/>
      <c r="B272" s="5"/>
      <c r="C272" s="1"/>
      <c r="D272" s="1"/>
      <c r="E272" s="1"/>
      <c r="F272" s="3"/>
      <c r="G272" s="5"/>
    </row>
    <row r="273" spans="1:7" s="2" customFormat="1">
      <c r="A273" s="3"/>
      <c r="B273" s="5"/>
      <c r="C273" s="1"/>
      <c r="D273" s="1"/>
      <c r="E273" s="1"/>
      <c r="F273" s="3"/>
      <c r="G273" s="5"/>
    </row>
    <row r="274" spans="1:7" s="2" customFormat="1">
      <c r="A274" s="3"/>
      <c r="B274" s="5"/>
      <c r="C274" s="1"/>
      <c r="D274" s="1"/>
      <c r="E274" s="1"/>
      <c r="F274" s="3"/>
      <c r="G274" s="5"/>
    </row>
    <row r="275" spans="1:7" s="2" customFormat="1">
      <c r="A275" s="3"/>
      <c r="B275" s="5"/>
      <c r="C275" s="1"/>
      <c r="D275" s="1"/>
      <c r="E275" s="1"/>
      <c r="F275" s="3"/>
      <c r="G275" s="5"/>
    </row>
    <row r="276" spans="1:7" s="2" customFormat="1">
      <c r="A276" s="3"/>
      <c r="B276" s="5"/>
      <c r="C276" s="1"/>
      <c r="D276" s="1"/>
      <c r="E276" s="1"/>
      <c r="F276" s="3"/>
      <c r="G276" s="5"/>
    </row>
    <row r="277" spans="1:7" s="2" customFormat="1">
      <c r="A277" s="3"/>
      <c r="B277" s="5"/>
      <c r="C277" s="1"/>
      <c r="D277" s="1"/>
      <c r="E277" s="1"/>
      <c r="F277" s="3"/>
      <c r="G277" s="5"/>
    </row>
    <row r="278" spans="1:7" s="2" customFormat="1">
      <c r="A278" s="3"/>
      <c r="B278" s="5"/>
      <c r="C278" s="1"/>
      <c r="D278" s="1"/>
      <c r="E278" s="1"/>
      <c r="F278" s="3"/>
      <c r="G278" s="5"/>
    </row>
  </sheetData>
  <mergeCells count="20">
    <mergeCell ref="A1:L3"/>
    <mergeCell ref="A5:B5"/>
    <mergeCell ref="G9:L9"/>
    <mergeCell ref="B10:B16"/>
    <mergeCell ref="G10:L16"/>
    <mergeCell ref="G27:L31"/>
    <mergeCell ref="B32:B36"/>
    <mergeCell ref="G32:L36"/>
    <mergeCell ref="A38:A43"/>
    <mergeCell ref="A10:A37"/>
    <mergeCell ref="G17:L17"/>
    <mergeCell ref="B18:B26"/>
    <mergeCell ref="G37:L37"/>
    <mergeCell ref="B38:B40"/>
    <mergeCell ref="G38:L40"/>
    <mergeCell ref="G42:L42"/>
    <mergeCell ref="G43:L43"/>
    <mergeCell ref="G18:L26"/>
    <mergeCell ref="B27:B31"/>
    <mergeCell ref="G41:L4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22"/>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0" t="s">
        <v>68</v>
      </c>
      <c r="B1" s="201"/>
      <c r="C1" s="201"/>
      <c r="D1" s="201"/>
      <c r="E1" s="201"/>
      <c r="F1" s="201"/>
      <c r="G1" s="201"/>
      <c r="H1" s="201"/>
      <c r="I1" s="201"/>
      <c r="J1" s="201"/>
      <c r="K1" s="201"/>
      <c r="L1" s="201"/>
    </row>
    <row r="2" spans="1:12" ht="15.75" customHeight="1">
      <c r="A2" s="201"/>
      <c r="B2" s="201"/>
      <c r="C2" s="201"/>
      <c r="D2" s="201"/>
      <c r="E2" s="201"/>
      <c r="F2" s="201"/>
      <c r="G2" s="201"/>
      <c r="H2" s="201"/>
      <c r="I2" s="201"/>
      <c r="J2" s="201"/>
      <c r="K2" s="201"/>
      <c r="L2" s="201"/>
    </row>
    <row r="3" spans="1:12" ht="15.75" customHeight="1">
      <c r="A3" s="201"/>
      <c r="B3" s="201"/>
      <c r="C3" s="201"/>
      <c r="D3" s="201"/>
      <c r="E3" s="201"/>
      <c r="F3" s="201"/>
      <c r="G3" s="201"/>
      <c r="H3" s="201"/>
      <c r="I3" s="201"/>
      <c r="J3" s="201"/>
      <c r="K3" s="201"/>
      <c r="L3" s="201"/>
    </row>
    <row r="4" spans="1:12" ht="13.5" customHeight="1">
      <c r="B4" s="4"/>
      <c r="D4" s="4"/>
      <c r="E4"/>
      <c r="F4"/>
      <c r="G4"/>
    </row>
    <row r="5" spans="1:12" ht="17.25" customHeight="1">
      <c r="A5" s="202" t="s">
        <v>8</v>
      </c>
      <c r="B5" s="20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3" t="s">
        <v>3</v>
      </c>
      <c r="H9" s="203"/>
      <c r="I9" s="203"/>
      <c r="J9" s="203"/>
      <c r="K9" s="203"/>
      <c r="L9" s="204"/>
    </row>
    <row r="10" spans="1:12" s="2" customFormat="1" ht="20.100000000000001" customHeight="1">
      <c r="A10" s="164" t="s">
        <v>11</v>
      </c>
      <c r="B10" s="308" t="s">
        <v>156</v>
      </c>
      <c r="C10" s="309" t="s">
        <v>15</v>
      </c>
      <c r="D10" s="310">
        <f t="shared" ref="D10:D11" si="0">E10*0.65</f>
        <v>33.800000000000004</v>
      </c>
      <c r="E10" s="311">
        <v>52</v>
      </c>
      <c r="F10" s="36">
        <f t="shared" ref="F10:F11" si="1">($B$6*D10)+($B$7*E10)</f>
        <v>0</v>
      </c>
      <c r="G10" s="207" t="s">
        <v>36</v>
      </c>
      <c r="H10" s="208"/>
      <c r="I10" s="208"/>
      <c r="J10" s="208"/>
      <c r="K10" s="208"/>
      <c r="L10" s="209"/>
    </row>
    <row r="11" spans="1:12" s="2" customFormat="1" ht="20.100000000000001" customHeight="1">
      <c r="A11" s="162"/>
      <c r="B11" s="236"/>
      <c r="C11" s="46" t="s">
        <v>157</v>
      </c>
      <c r="D11" s="33">
        <f t="shared" si="0"/>
        <v>1.9500000000000002</v>
      </c>
      <c r="E11" s="14">
        <v>3</v>
      </c>
      <c r="F11" s="15">
        <f t="shared" si="1"/>
        <v>0</v>
      </c>
      <c r="G11" s="178"/>
      <c r="H11" s="179"/>
      <c r="I11" s="179"/>
      <c r="J11" s="179"/>
      <c r="K11" s="179"/>
      <c r="L11" s="180"/>
    </row>
    <row r="12" spans="1:12" s="2" customFormat="1" ht="20.100000000000001" customHeight="1">
      <c r="A12" s="162"/>
      <c r="B12" s="184" t="s">
        <v>128</v>
      </c>
      <c r="C12" s="18" t="s">
        <v>113</v>
      </c>
      <c r="D12" s="45">
        <f t="shared" ref="D10:D31" si="2">E12*0.65</f>
        <v>16.25</v>
      </c>
      <c r="E12" s="36">
        <v>25</v>
      </c>
      <c r="F12" s="45">
        <f t="shared" ref="F10:F32" si="3">($B$6*D12)+($B$7*E12)</f>
        <v>0</v>
      </c>
      <c r="G12" s="286" t="s">
        <v>126</v>
      </c>
      <c r="H12" s="286"/>
      <c r="I12" s="286"/>
      <c r="J12" s="286"/>
      <c r="K12" s="286"/>
      <c r="L12" s="287"/>
    </row>
    <row r="13" spans="1:12" s="2" customFormat="1" ht="20.100000000000001" customHeight="1">
      <c r="A13" s="162"/>
      <c r="B13" s="184"/>
      <c r="C13" s="19" t="s">
        <v>127</v>
      </c>
      <c r="D13" s="70">
        <f t="shared" si="2"/>
        <v>3.25</v>
      </c>
      <c r="E13" s="32">
        <v>5</v>
      </c>
      <c r="F13" s="70">
        <f t="shared" si="3"/>
        <v>0</v>
      </c>
      <c r="G13" s="286"/>
      <c r="H13" s="286"/>
      <c r="I13" s="286"/>
      <c r="J13" s="286"/>
      <c r="K13" s="286"/>
      <c r="L13" s="287"/>
    </row>
    <row r="14" spans="1:12" s="2" customFormat="1" ht="20.100000000000001" customHeight="1">
      <c r="A14" s="162"/>
      <c r="B14" s="184"/>
      <c r="C14" s="19" t="s">
        <v>16</v>
      </c>
      <c r="D14" s="70">
        <f t="shared" si="2"/>
        <v>3.25</v>
      </c>
      <c r="E14" s="32">
        <v>5</v>
      </c>
      <c r="F14" s="70">
        <f t="shared" si="3"/>
        <v>0</v>
      </c>
      <c r="G14" s="286"/>
      <c r="H14" s="286"/>
      <c r="I14" s="286"/>
      <c r="J14" s="286"/>
      <c r="K14" s="286"/>
      <c r="L14" s="287"/>
    </row>
    <row r="15" spans="1:12" s="2" customFormat="1" ht="20.100000000000001" customHeight="1">
      <c r="A15" s="162"/>
      <c r="B15" s="184"/>
      <c r="C15" s="19" t="s">
        <v>22</v>
      </c>
      <c r="D15" s="70">
        <f t="shared" si="2"/>
        <v>1.3</v>
      </c>
      <c r="E15" s="32">
        <v>2</v>
      </c>
      <c r="F15" s="70">
        <f t="shared" si="3"/>
        <v>0</v>
      </c>
      <c r="G15" s="286"/>
      <c r="H15" s="286"/>
      <c r="I15" s="286"/>
      <c r="J15" s="286"/>
      <c r="K15" s="286"/>
      <c r="L15" s="287"/>
    </row>
    <row r="16" spans="1:12" s="2" customFormat="1" ht="20.100000000000001" customHeight="1">
      <c r="A16" s="162"/>
      <c r="B16" s="184"/>
      <c r="C16" s="19" t="s">
        <v>17</v>
      </c>
      <c r="D16" s="70">
        <f t="shared" si="2"/>
        <v>0.32500000000000001</v>
      </c>
      <c r="E16" s="32">
        <v>0.5</v>
      </c>
      <c r="F16" s="70">
        <f t="shared" si="3"/>
        <v>0</v>
      </c>
      <c r="G16" s="286"/>
      <c r="H16" s="286"/>
      <c r="I16" s="286"/>
      <c r="J16" s="286"/>
      <c r="K16" s="286"/>
      <c r="L16" s="287"/>
    </row>
    <row r="17" spans="1:12" s="2" customFormat="1" ht="20.100000000000001" customHeight="1">
      <c r="A17" s="162"/>
      <c r="B17" s="184"/>
      <c r="C17" s="19" t="s">
        <v>18</v>
      </c>
      <c r="D17" s="70">
        <f t="shared" si="2"/>
        <v>0.65</v>
      </c>
      <c r="E17" s="32">
        <v>1</v>
      </c>
      <c r="F17" s="70">
        <f t="shared" si="3"/>
        <v>0</v>
      </c>
      <c r="G17" s="286"/>
      <c r="H17" s="286"/>
      <c r="I17" s="286"/>
      <c r="J17" s="286"/>
      <c r="K17" s="286"/>
      <c r="L17" s="287"/>
    </row>
    <row r="18" spans="1:12" s="2" customFormat="1" ht="20.100000000000001" customHeight="1">
      <c r="A18" s="162"/>
      <c r="B18" s="184"/>
      <c r="C18" s="20" t="s">
        <v>80</v>
      </c>
      <c r="D18" s="39">
        <f t="shared" si="2"/>
        <v>0.13</v>
      </c>
      <c r="E18" s="15">
        <v>0.2</v>
      </c>
      <c r="F18" s="39">
        <f t="shared" si="3"/>
        <v>0</v>
      </c>
      <c r="G18" s="286"/>
      <c r="H18" s="286"/>
      <c r="I18" s="286"/>
      <c r="J18" s="286"/>
      <c r="K18" s="286"/>
      <c r="L18" s="287"/>
    </row>
    <row r="19" spans="1:12" s="2" customFormat="1" ht="20.100000000000001" customHeight="1">
      <c r="A19" s="162"/>
      <c r="B19" s="187" t="s">
        <v>130</v>
      </c>
      <c r="C19" s="18" t="s">
        <v>129</v>
      </c>
      <c r="D19" s="16">
        <f t="shared" si="2"/>
        <v>26</v>
      </c>
      <c r="E19" s="16">
        <v>40</v>
      </c>
      <c r="F19" s="36">
        <f t="shared" si="3"/>
        <v>0</v>
      </c>
      <c r="G19" s="172" t="s">
        <v>131</v>
      </c>
      <c r="H19" s="173"/>
      <c r="I19" s="173"/>
      <c r="J19" s="173"/>
      <c r="K19" s="173"/>
      <c r="L19" s="174"/>
    </row>
    <row r="20" spans="1:12" s="2" customFormat="1" ht="20.100000000000001" customHeight="1">
      <c r="A20" s="162"/>
      <c r="B20" s="288"/>
      <c r="C20" s="19" t="s">
        <v>17</v>
      </c>
      <c r="D20" s="21">
        <f t="shared" si="2"/>
        <v>0.32500000000000001</v>
      </c>
      <c r="E20" s="21">
        <v>0.5</v>
      </c>
      <c r="F20" s="32">
        <f t="shared" si="3"/>
        <v>0</v>
      </c>
      <c r="G20" s="175"/>
      <c r="H20" s="176"/>
      <c r="I20" s="176"/>
      <c r="J20" s="176"/>
      <c r="K20" s="176"/>
      <c r="L20" s="177"/>
    </row>
    <row r="21" spans="1:12" s="2" customFormat="1" ht="20.100000000000001" customHeight="1">
      <c r="A21" s="162"/>
      <c r="B21" s="288"/>
      <c r="C21" s="19" t="s">
        <v>24</v>
      </c>
      <c r="D21" s="21">
        <f t="shared" si="2"/>
        <v>1.9500000000000002</v>
      </c>
      <c r="E21" s="21">
        <v>3</v>
      </c>
      <c r="F21" s="32">
        <f t="shared" si="3"/>
        <v>0</v>
      </c>
      <c r="G21" s="175"/>
      <c r="H21" s="176"/>
      <c r="I21" s="176"/>
      <c r="J21" s="176"/>
      <c r="K21" s="176"/>
      <c r="L21" s="177"/>
    </row>
    <row r="22" spans="1:12" s="2" customFormat="1" ht="20.100000000000001" customHeight="1">
      <c r="A22" s="162"/>
      <c r="B22" s="288"/>
      <c r="C22" s="19" t="s">
        <v>23</v>
      </c>
      <c r="D22" s="21">
        <f t="shared" si="2"/>
        <v>1.3</v>
      </c>
      <c r="E22" s="21">
        <v>2</v>
      </c>
      <c r="F22" s="32">
        <f t="shared" si="3"/>
        <v>0</v>
      </c>
      <c r="G22" s="175"/>
      <c r="H22" s="176"/>
      <c r="I22" s="176"/>
      <c r="J22" s="176"/>
      <c r="K22" s="176"/>
      <c r="L22" s="177"/>
    </row>
    <row r="23" spans="1:12" s="2" customFormat="1" ht="20.100000000000001" customHeight="1">
      <c r="A23" s="162"/>
      <c r="B23" s="288"/>
      <c r="C23" s="19" t="s">
        <v>27</v>
      </c>
      <c r="D23" s="21">
        <f t="shared" si="2"/>
        <v>0.32500000000000001</v>
      </c>
      <c r="E23" s="21">
        <v>0.5</v>
      </c>
      <c r="F23" s="32">
        <f t="shared" si="3"/>
        <v>0</v>
      </c>
      <c r="G23" s="175"/>
      <c r="H23" s="176"/>
      <c r="I23" s="176"/>
      <c r="J23" s="176"/>
      <c r="K23" s="176"/>
      <c r="L23" s="177"/>
    </row>
    <row r="24" spans="1:12" s="2" customFormat="1" ht="20.100000000000001" customHeight="1">
      <c r="A24" s="162"/>
      <c r="B24" s="288"/>
      <c r="C24" s="19" t="s">
        <v>25</v>
      </c>
      <c r="D24" s="21">
        <f t="shared" si="2"/>
        <v>0.32500000000000001</v>
      </c>
      <c r="E24" s="21">
        <v>0.5</v>
      </c>
      <c r="F24" s="32">
        <f t="shared" si="3"/>
        <v>0</v>
      </c>
      <c r="G24" s="178"/>
      <c r="H24" s="179"/>
      <c r="I24" s="179"/>
      <c r="J24" s="179"/>
      <c r="K24" s="179"/>
      <c r="L24" s="180"/>
    </row>
    <row r="25" spans="1:12" s="2" customFormat="1" ht="20.100000000000001" customHeight="1">
      <c r="A25" s="162"/>
      <c r="B25" s="196" t="s">
        <v>133</v>
      </c>
      <c r="C25" s="41" t="s">
        <v>41</v>
      </c>
      <c r="D25" s="16">
        <f t="shared" si="2"/>
        <v>13</v>
      </c>
      <c r="E25" s="42">
        <v>20</v>
      </c>
      <c r="F25" s="36">
        <f t="shared" si="3"/>
        <v>0</v>
      </c>
      <c r="G25" s="185" t="s">
        <v>132</v>
      </c>
      <c r="H25" s="185"/>
      <c r="I25" s="185"/>
      <c r="J25" s="185"/>
      <c r="K25" s="185"/>
      <c r="L25" s="186"/>
    </row>
    <row r="26" spans="1:12" s="2" customFormat="1" ht="20.100000000000001" customHeight="1">
      <c r="A26" s="162"/>
      <c r="B26" s="197"/>
      <c r="C26" s="71" t="s">
        <v>79</v>
      </c>
      <c r="D26" s="21">
        <f t="shared" si="2"/>
        <v>9.75</v>
      </c>
      <c r="E26" s="72">
        <v>15</v>
      </c>
      <c r="F26" s="32">
        <f t="shared" si="3"/>
        <v>0</v>
      </c>
      <c r="G26" s="185"/>
      <c r="H26" s="185"/>
      <c r="I26" s="185"/>
      <c r="J26" s="185"/>
      <c r="K26" s="185"/>
      <c r="L26" s="186"/>
    </row>
    <row r="27" spans="1:12" s="2" customFormat="1" ht="20.100000000000001" customHeight="1">
      <c r="A27" s="162"/>
      <c r="B27" s="197"/>
      <c r="C27" s="71" t="s">
        <v>17</v>
      </c>
      <c r="D27" s="21">
        <f t="shared" si="2"/>
        <v>0.32500000000000001</v>
      </c>
      <c r="E27" s="72">
        <v>0.5</v>
      </c>
      <c r="F27" s="32">
        <f t="shared" si="3"/>
        <v>0</v>
      </c>
      <c r="G27" s="185"/>
      <c r="H27" s="185"/>
      <c r="I27" s="185"/>
      <c r="J27" s="185"/>
      <c r="K27" s="185"/>
      <c r="L27" s="186"/>
    </row>
    <row r="28" spans="1:12" s="2" customFormat="1" ht="20.100000000000001" customHeight="1">
      <c r="A28" s="162"/>
      <c r="B28" s="197"/>
      <c r="C28" s="71" t="s">
        <v>27</v>
      </c>
      <c r="D28" s="21">
        <f t="shared" si="2"/>
        <v>0.32500000000000001</v>
      </c>
      <c r="E28" s="72">
        <v>0.5</v>
      </c>
      <c r="F28" s="32">
        <f t="shared" si="3"/>
        <v>0</v>
      </c>
      <c r="G28" s="185"/>
      <c r="H28" s="185"/>
      <c r="I28" s="185"/>
      <c r="J28" s="185"/>
      <c r="K28" s="185"/>
      <c r="L28" s="186"/>
    </row>
    <row r="29" spans="1:12" s="2" customFormat="1" ht="20.100000000000001" customHeight="1">
      <c r="A29" s="162"/>
      <c r="B29" s="197"/>
      <c r="C29" s="71" t="s">
        <v>25</v>
      </c>
      <c r="D29" s="21">
        <f t="shared" si="2"/>
        <v>0.32500000000000001</v>
      </c>
      <c r="E29" s="72">
        <v>0.5</v>
      </c>
      <c r="F29" s="32">
        <f t="shared" si="3"/>
        <v>0</v>
      </c>
      <c r="G29" s="185"/>
      <c r="H29" s="185"/>
      <c r="I29" s="185"/>
      <c r="J29" s="185"/>
      <c r="K29" s="185"/>
      <c r="L29" s="186"/>
    </row>
    <row r="30" spans="1:12" s="2" customFormat="1" ht="20.100000000000001" customHeight="1">
      <c r="A30" s="162"/>
      <c r="B30" s="197"/>
      <c r="C30" s="71" t="s">
        <v>28</v>
      </c>
      <c r="D30" s="21">
        <f t="shared" si="2"/>
        <v>6.5000000000000002E-2</v>
      </c>
      <c r="E30" s="72">
        <v>0.1</v>
      </c>
      <c r="F30" s="32">
        <f t="shared" si="3"/>
        <v>0</v>
      </c>
      <c r="G30" s="185"/>
      <c r="H30" s="185"/>
      <c r="I30" s="185"/>
      <c r="J30" s="185"/>
      <c r="K30" s="185"/>
      <c r="L30" s="186"/>
    </row>
    <row r="31" spans="1:12" s="2" customFormat="1" ht="20.100000000000001" customHeight="1">
      <c r="A31" s="162"/>
      <c r="B31" s="197"/>
      <c r="C31" s="43" t="s">
        <v>26</v>
      </c>
      <c r="D31" s="17">
        <f t="shared" si="2"/>
        <v>1.3</v>
      </c>
      <c r="E31" s="44">
        <v>2</v>
      </c>
      <c r="F31" s="15">
        <f t="shared" si="3"/>
        <v>0</v>
      </c>
      <c r="G31" s="185"/>
      <c r="H31" s="185"/>
      <c r="I31" s="185"/>
      <c r="J31" s="185"/>
      <c r="K31" s="185"/>
      <c r="L31" s="186"/>
    </row>
    <row r="32" spans="1:12" s="2" customFormat="1" ht="39.950000000000003" customHeight="1">
      <c r="A32" s="165"/>
      <c r="B32" s="49" t="s">
        <v>29</v>
      </c>
      <c r="C32" s="22" t="s">
        <v>30</v>
      </c>
      <c r="D32" s="23">
        <v>14</v>
      </c>
      <c r="E32" s="24">
        <v>20</v>
      </c>
      <c r="F32" s="25">
        <f t="shared" si="3"/>
        <v>0</v>
      </c>
      <c r="G32" s="166" t="s">
        <v>37</v>
      </c>
      <c r="H32" s="167"/>
      <c r="I32" s="167"/>
      <c r="J32" s="167"/>
      <c r="K32" s="167"/>
      <c r="L32" s="168"/>
    </row>
    <row r="33" spans="1:12" s="2" customFormat="1" ht="22.5" customHeight="1">
      <c r="A33" s="162" t="s">
        <v>12</v>
      </c>
      <c r="B33" s="169" t="s">
        <v>55</v>
      </c>
      <c r="C33" s="67" t="s">
        <v>15</v>
      </c>
      <c r="D33" s="68">
        <f t="shared" ref="D33:D38" si="4">E33*0.65</f>
        <v>13</v>
      </c>
      <c r="E33" s="58">
        <v>20</v>
      </c>
      <c r="F33" s="45">
        <f t="shared" ref="F33:F38" si="5">($B$6*D33)+($B$7*E33)</f>
        <v>0</v>
      </c>
      <c r="G33" s="277" t="s">
        <v>56</v>
      </c>
      <c r="H33" s="278"/>
      <c r="I33" s="278"/>
      <c r="J33" s="278"/>
      <c r="K33" s="278"/>
      <c r="L33" s="279"/>
    </row>
    <row r="34" spans="1:12" s="2" customFormat="1" ht="22.5" customHeight="1">
      <c r="A34" s="162"/>
      <c r="B34" s="170"/>
      <c r="C34" s="48" t="s">
        <v>57</v>
      </c>
      <c r="D34" s="73">
        <f t="shared" si="4"/>
        <v>13</v>
      </c>
      <c r="E34" s="47">
        <v>20</v>
      </c>
      <c r="F34" s="70">
        <f t="shared" si="5"/>
        <v>0</v>
      </c>
      <c r="G34" s="280"/>
      <c r="H34" s="281"/>
      <c r="I34" s="281"/>
      <c r="J34" s="281"/>
      <c r="K34" s="281"/>
      <c r="L34" s="282"/>
    </row>
    <row r="35" spans="1:12" s="2" customFormat="1" ht="22.5" customHeight="1">
      <c r="A35" s="162"/>
      <c r="B35" s="170"/>
      <c r="C35" s="48" t="s">
        <v>25</v>
      </c>
      <c r="D35" s="73">
        <f t="shared" si="4"/>
        <v>0.32500000000000001</v>
      </c>
      <c r="E35" s="47">
        <v>0.5</v>
      </c>
      <c r="F35" s="70">
        <f t="shared" si="5"/>
        <v>0</v>
      </c>
      <c r="G35" s="280"/>
      <c r="H35" s="281"/>
      <c r="I35" s="281"/>
      <c r="J35" s="281"/>
      <c r="K35" s="281"/>
      <c r="L35" s="282"/>
    </row>
    <row r="36" spans="1:12" s="2" customFormat="1" ht="22.5" customHeight="1">
      <c r="A36" s="162"/>
      <c r="B36" s="171"/>
      <c r="C36" s="60" t="s">
        <v>28</v>
      </c>
      <c r="D36" s="69">
        <f t="shared" si="4"/>
        <v>6.5000000000000002E-2</v>
      </c>
      <c r="E36" s="59">
        <v>0.1</v>
      </c>
      <c r="F36" s="39">
        <f t="shared" si="5"/>
        <v>0</v>
      </c>
      <c r="G36" s="283"/>
      <c r="H36" s="284"/>
      <c r="I36" s="284"/>
      <c r="J36" s="284"/>
      <c r="K36" s="284"/>
      <c r="L36" s="285"/>
    </row>
    <row r="37" spans="1:12" s="2" customFormat="1" ht="39.950000000000003" customHeight="1">
      <c r="A37" s="162"/>
      <c r="B37" s="99" t="s">
        <v>134</v>
      </c>
      <c r="C37" s="136" t="s">
        <v>134</v>
      </c>
      <c r="D37" s="31">
        <f t="shared" si="4"/>
        <v>32.5</v>
      </c>
      <c r="E37" s="137">
        <v>50</v>
      </c>
      <c r="F37" s="25">
        <f t="shared" si="5"/>
        <v>0</v>
      </c>
      <c r="G37" s="274" t="s">
        <v>135</v>
      </c>
      <c r="H37" s="275"/>
      <c r="I37" s="275"/>
      <c r="J37" s="275"/>
      <c r="K37" s="275"/>
      <c r="L37" s="276"/>
    </row>
    <row r="38" spans="1:12" s="2" customFormat="1" ht="20.100000000000001" customHeight="1" thickBot="1">
      <c r="A38" s="163"/>
      <c r="B38" s="55" t="s">
        <v>32</v>
      </c>
      <c r="C38" s="27" t="s">
        <v>33</v>
      </c>
      <c r="D38" s="28">
        <f t="shared" si="4"/>
        <v>130</v>
      </c>
      <c r="E38" s="29">
        <v>200</v>
      </c>
      <c r="F38" s="26">
        <f t="shared" si="5"/>
        <v>0</v>
      </c>
      <c r="G38" s="159"/>
      <c r="H38" s="160"/>
      <c r="I38" s="160"/>
      <c r="J38" s="160"/>
      <c r="K38" s="160"/>
      <c r="L38" s="161"/>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6.5" customHeight="1">
      <c r="B50" s="6"/>
    </row>
    <row r="51" spans="2:2" s="2" customFormat="1" ht="16.5" customHeight="1">
      <c r="B51" s="6"/>
    </row>
    <row r="52" spans="2:2" s="2" customFormat="1" ht="16.5" customHeight="1">
      <c r="B52" s="6"/>
    </row>
    <row r="53" spans="2:2" s="2" customFormat="1" ht="16.5" customHeight="1">
      <c r="B53" s="6"/>
    </row>
    <row r="54" spans="2:2" s="2" customFormat="1" ht="16.5" customHeight="1">
      <c r="B54" s="6"/>
    </row>
    <row r="55" spans="2:2" s="2" customFormat="1" ht="16.5" customHeight="1">
      <c r="B55" s="6"/>
    </row>
    <row r="56" spans="2:2" s="2" customFormat="1" ht="17.25" customHeight="1">
      <c r="B56" s="6"/>
    </row>
    <row r="57" spans="2:2" s="2" customFormat="1" ht="17.25" customHeight="1">
      <c r="B57" s="6"/>
    </row>
    <row r="58" spans="2:2" s="2" customFormat="1" ht="13.5">
      <c r="B58" s="6"/>
    </row>
    <row r="59" spans="2:2" s="2" customFormat="1" ht="13.5">
      <c r="B59" s="6"/>
    </row>
    <row r="60" spans="2:2" s="2" customFormat="1" ht="16.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1:7" s="2" customFormat="1" ht="13.5">
      <c r="B129" s="6"/>
    </row>
    <row r="130" spans="1:7" s="2" customFormat="1" ht="13.5">
      <c r="B130" s="6"/>
    </row>
    <row r="131" spans="1:7" s="2" customFormat="1" ht="13.5">
      <c r="B131" s="6"/>
    </row>
    <row r="132" spans="1:7" s="2" customFormat="1" ht="13.5">
      <c r="B132" s="6"/>
    </row>
    <row r="133" spans="1:7" s="2" customFormat="1" ht="13.5">
      <c r="B133" s="6"/>
    </row>
    <row r="134" spans="1:7" s="2" customFormat="1" ht="13.5">
      <c r="B134" s="6"/>
    </row>
    <row r="135" spans="1:7" s="2" customFormat="1" ht="13.5">
      <c r="B135" s="6"/>
    </row>
    <row r="136" spans="1:7" s="2" customFormat="1" ht="13.5">
      <c r="B136" s="6"/>
    </row>
    <row r="137" spans="1:7" s="2" customFormat="1" ht="13.5">
      <c r="B137" s="6"/>
    </row>
    <row r="138" spans="1:7" s="2" customFormat="1" ht="13.5">
      <c r="B138" s="6"/>
    </row>
    <row r="139" spans="1:7" s="2" customFormat="1" ht="13.5">
      <c r="B139" s="6"/>
    </row>
    <row r="140" spans="1:7" s="2" customFormat="1" ht="13.5">
      <c r="B140" s="6"/>
    </row>
    <row r="141" spans="1:7" s="2" customFormat="1" ht="13.5">
      <c r="B141" s="6"/>
    </row>
    <row r="142" spans="1:7" s="2" customFormat="1" ht="13.5">
      <c r="A142" s="3"/>
      <c r="B142" s="7"/>
      <c r="C142" s="3"/>
      <c r="G142" s="6"/>
    </row>
    <row r="143" spans="1:7" s="2" customFormat="1" ht="13.5">
      <c r="A143" s="3"/>
      <c r="B143" s="7"/>
      <c r="C143" s="3"/>
      <c r="G143" s="6"/>
    </row>
    <row r="144" spans="1:7" s="2" customFormat="1" ht="13.5">
      <c r="A144" s="3"/>
      <c r="B144" s="7"/>
      <c r="C144" s="3"/>
      <c r="G144" s="6"/>
    </row>
    <row r="145" spans="1:7" s="2" customFormat="1" ht="13.5">
      <c r="A145" s="3"/>
      <c r="B145" s="7"/>
      <c r="C145" s="3"/>
      <c r="G145" s="6"/>
    </row>
    <row r="146" spans="1:7" s="2" customFormat="1" ht="13.5">
      <c r="A146" s="3"/>
      <c r="B146" s="7"/>
      <c r="C146" s="3"/>
      <c r="G146" s="6"/>
    </row>
    <row r="147" spans="1:7" s="2" customFormat="1" ht="13.5">
      <c r="A147" s="3"/>
      <c r="B147" s="7"/>
      <c r="C147" s="3"/>
      <c r="G147" s="6"/>
    </row>
    <row r="148" spans="1:7" s="2" customFormat="1" ht="13.5">
      <c r="A148" s="3"/>
      <c r="B148" s="7"/>
      <c r="C148" s="3"/>
      <c r="G148" s="6"/>
    </row>
    <row r="149" spans="1:7" s="2" customFormat="1" ht="13.5">
      <c r="A149" s="3"/>
      <c r="B149" s="7"/>
      <c r="C149" s="3"/>
      <c r="G149" s="6"/>
    </row>
    <row r="150" spans="1:7" s="2" customFormat="1" ht="13.5">
      <c r="A150" s="3"/>
      <c r="B150" s="7"/>
      <c r="C150" s="3"/>
      <c r="G150" s="6"/>
    </row>
    <row r="151" spans="1:7" s="2" customFormat="1" ht="13.5">
      <c r="A151" s="3"/>
      <c r="B151" s="7"/>
      <c r="C151" s="3"/>
      <c r="G151" s="6"/>
    </row>
    <row r="152" spans="1:7" s="2" customFormat="1" ht="13.5">
      <c r="A152" s="3"/>
      <c r="B152" s="7"/>
      <c r="C152" s="3"/>
      <c r="G152" s="6"/>
    </row>
    <row r="153" spans="1:7" s="2" customFormat="1" ht="13.5">
      <c r="A153" s="3"/>
      <c r="B153" s="7"/>
      <c r="C153" s="3"/>
      <c r="G153" s="6"/>
    </row>
    <row r="154" spans="1:7" s="2" customFormat="1" ht="13.5">
      <c r="A154" s="3"/>
      <c r="B154" s="7"/>
      <c r="C154" s="3"/>
      <c r="G154" s="6"/>
    </row>
    <row r="155" spans="1:7" s="2" customFormat="1" ht="13.5">
      <c r="A155" s="3"/>
      <c r="B155" s="7"/>
      <c r="C155" s="3"/>
      <c r="G155" s="6"/>
    </row>
    <row r="156" spans="1:7" s="2" customFormat="1" ht="13.5">
      <c r="A156" s="3"/>
      <c r="B156" s="7"/>
      <c r="C156" s="3"/>
      <c r="G156" s="6"/>
    </row>
    <row r="157" spans="1:7" s="2" customFormat="1" ht="13.5">
      <c r="A157" s="3"/>
      <c r="B157" s="7"/>
      <c r="C157" s="3"/>
      <c r="G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D172" s="3"/>
      <c r="E172" s="3"/>
      <c r="F172" s="3"/>
      <c r="G172" s="7"/>
    </row>
    <row r="173" spans="1:7" s="2" customFormat="1" ht="13.5">
      <c r="A173" s="3"/>
      <c r="B173" s="7"/>
      <c r="C173" s="3"/>
      <c r="D173" s="3"/>
      <c r="E173" s="3"/>
      <c r="F173" s="3"/>
      <c r="G173" s="7"/>
    </row>
    <row r="174" spans="1:7" s="2" customFormat="1" ht="13.5">
      <c r="A174" s="3"/>
      <c r="B174" s="7"/>
      <c r="C174" s="3"/>
      <c r="D174" s="3"/>
      <c r="E174" s="3"/>
      <c r="F174" s="3"/>
      <c r="G174" s="7"/>
    </row>
    <row r="175" spans="1:7" s="2" customFormat="1" ht="13.5">
      <c r="A175" s="3"/>
      <c r="B175" s="7"/>
      <c r="C175" s="3"/>
      <c r="D175" s="3"/>
      <c r="E175" s="3"/>
      <c r="F175" s="3"/>
      <c r="G175" s="7"/>
    </row>
    <row r="176" spans="1:7" s="2" customFormat="1" ht="13.5">
      <c r="A176" s="3"/>
      <c r="B176" s="7"/>
      <c r="C176" s="3"/>
      <c r="D176" s="3"/>
      <c r="E176" s="3"/>
      <c r="F176" s="3"/>
      <c r="G176" s="7"/>
    </row>
    <row r="177" spans="1:7" s="2" customFormat="1" ht="13.5">
      <c r="A177" s="3"/>
      <c r="B177" s="7"/>
      <c r="C177" s="3"/>
      <c r="D177" s="3"/>
      <c r="E177" s="3"/>
      <c r="F177" s="3"/>
      <c r="G177" s="7"/>
    </row>
    <row r="178" spans="1:7" s="2" customFormat="1" ht="13.5">
      <c r="A178" s="3"/>
      <c r="B178" s="7"/>
      <c r="C178" s="3"/>
      <c r="D178" s="3"/>
      <c r="E178" s="3"/>
      <c r="F178" s="3"/>
      <c r="G178" s="7"/>
    </row>
    <row r="179" spans="1:7" s="2" customFormat="1" ht="13.5">
      <c r="A179" s="3"/>
      <c r="B179" s="7"/>
      <c r="C179" s="3"/>
      <c r="D179" s="3"/>
      <c r="E179" s="3"/>
      <c r="F179" s="3"/>
      <c r="G179" s="7"/>
    </row>
    <row r="180" spans="1:7" s="2" customFormat="1" ht="13.5">
      <c r="A180" s="3"/>
      <c r="B180" s="7"/>
      <c r="C180" s="3"/>
      <c r="D180" s="3"/>
      <c r="E180" s="3"/>
      <c r="F180" s="3"/>
      <c r="G180" s="7"/>
    </row>
    <row r="181" spans="1:7" s="2" customFormat="1" ht="13.5">
      <c r="A181" s="3"/>
      <c r="B181" s="7"/>
      <c r="C181" s="3"/>
      <c r="D181" s="3"/>
      <c r="E181" s="3"/>
      <c r="F181" s="3"/>
      <c r="G181" s="7"/>
    </row>
    <row r="182" spans="1:7" s="2" customFormat="1" ht="13.5">
      <c r="A182" s="3"/>
      <c r="B182" s="7"/>
      <c r="C182" s="3"/>
      <c r="D182" s="3"/>
      <c r="E182" s="3"/>
      <c r="F182" s="3"/>
      <c r="G182" s="7"/>
    </row>
    <row r="183" spans="1:7" s="2" customFormat="1" ht="13.5">
      <c r="A183" s="3"/>
      <c r="B183" s="7"/>
      <c r="C183" s="3"/>
      <c r="D183" s="3"/>
      <c r="E183" s="3"/>
      <c r="F183" s="3"/>
      <c r="G183" s="7"/>
    </row>
    <row r="184" spans="1:7" s="2" customFormat="1" ht="13.5">
      <c r="A184" s="3"/>
      <c r="B184" s="7"/>
      <c r="C184" s="3"/>
      <c r="D184" s="3"/>
      <c r="E184" s="3"/>
      <c r="F184" s="3"/>
      <c r="G184" s="7"/>
    </row>
    <row r="185" spans="1:7" s="2" customFormat="1" ht="13.5">
      <c r="A185" s="3"/>
      <c r="B185" s="7"/>
      <c r="C185" s="3"/>
      <c r="D185" s="3"/>
      <c r="E185" s="3"/>
      <c r="F185" s="3"/>
      <c r="G185" s="7"/>
    </row>
    <row r="186" spans="1:7" s="2" customFormat="1" ht="13.5">
      <c r="A186" s="3"/>
      <c r="B186" s="7"/>
      <c r="C186" s="3"/>
      <c r="D186" s="3"/>
      <c r="E186" s="3"/>
      <c r="F186" s="3"/>
      <c r="G186" s="7"/>
    </row>
    <row r="187" spans="1:7" s="2" customFormat="1" ht="13.5">
      <c r="A187" s="3"/>
      <c r="B187" s="7"/>
      <c r="C187" s="3"/>
      <c r="D187" s="3"/>
      <c r="E187" s="3"/>
      <c r="F187" s="3"/>
      <c r="G187" s="7"/>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c r="A289" s="3"/>
      <c r="B289" s="5"/>
      <c r="C289" s="1"/>
      <c r="D289" s="1"/>
      <c r="E289" s="1"/>
      <c r="F289" s="3"/>
      <c r="G289" s="5"/>
    </row>
    <row r="290" spans="1:7" s="2" customFormat="1">
      <c r="A290" s="3"/>
      <c r="B290" s="5"/>
      <c r="C290" s="1"/>
      <c r="D290" s="1"/>
      <c r="E290" s="1"/>
      <c r="F290" s="3"/>
      <c r="G290" s="5"/>
    </row>
    <row r="291" spans="1:7" s="2" customFormat="1">
      <c r="A291" s="3"/>
      <c r="B291" s="5"/>
      <c r="C291" s="1"/>
      <c r="D291" s="1"/>
      <c r="E291" s="1"/>
      <c r="F291" s="3"/>
      <c r="G291" s="5"/>
    </row>
    <row r="292" spans="1:7" s="2" customFormat="1">
      <c r="A292" s="3"/>
      <c r="B292" s="5"/>
      <c r="C292" s="1"/>
      <c r="D292" s="1"/>
      <c r="E292" s="1"/>
      <c r="F292" s="3"/>
      <c r="G292" s="5"/>
    </row>
    <row r="293" spans="1:7" s="2" customFormat="1">
      <c r="A293" s="3"/>
      <c r="B293" s="5"/>
      <c r="C293" s="1"/>
      <c r="D293" s="1"/>
      <c r="E293" s="1"/>
      <c r="F293" s="3"/>
      <c r="G293" s="5"/>
    </row>
    <row r="294" spans="1:7" s="2" customFormat="1">
      <c r="A294" s="3"/>
      <c r="B294" s="5"/>
      <c r="C294" s="1"/>
      <c r="D294" s="1"/>
      <c r="E294" s="1"/>
      <c r="F294" s="3"/>
      <c r="G294" s="5"/>
    </row>
    <row r="295" spans="1:7" s="2" customFormat="1">
      <c r="A295" s="3"/>
      <c r="B295" s="5"/>
      <c r="C295" s="1"/>
      <c r="D295" s="1"/>
      <c r="E295" s="1"/>
      <c r="F295" s="3"/>
      <c r="G295" s="5"/>
    </row>
    <row r="296" spans="1:7" s="2" customFormat="1">
      <c r="A296" s="3"/>
      <c r="B296" s="5"/>
      <c r="C296" s="1"/>
      <c r="D296" s="1"/>
      <c r="E296" s="1"/>
      <c r="F296" s="3"/>
      <c r="G296" s="5"/>
    </row>
    <row r="297" spans="1:7" s="2" customFormat="1">
      <c r="A297" s="3"/>
      <c r="B297" s="5"/>
      <c r="C297" s="1"/>
      <c r="D297" s="1"/>
      <c r="E297" s="1"/>
      <c r="F297" s="3"/>
      <c r="G297" s="5"/>
    </row>
    <row r="298" spans="1:7" s="2" customFormat="1">
      <c r="A298" s="3"/>
      <c r="B298" s="5"/>
      <c r="C298" s="1"/>
      <c r="D298" s="1"/>
      <c r="E298" s="1"/>
      <c r="F298" s="3"/>
      <c r="G298" s="5"/>
    </row>
    <row r="299" spans="1:7" s="2" customFormat="1">
      <c r="A299" s="3"/>
      <c r="B299" s="5"/>
      <c r="C299" s="1"/>
      <c r="D299" s="1"/>
      <c r="E299" s="1"/>
      <c r="F299" s="3"/>
      <c r="G299" s="5"/>
    </row>
    <row r="300" spans="1:7" s="2" customFormat="1">
      <c r="A300" s="3"/>
      <c r="B300" s="5"/>
      <c r="C300" s="1"/>
      <c r="D300" s="1"/>
      <c r="E300" s="1"/>
      <c r="F300" s="3"/>
      <c r="G300" s="5"/>
    </row>
    <row r="301" spans="1:7" s="2" customFormat="1">
      <c r="A301" s="3"/>
      <c r="B301" s="5"/>
      <c r="C301" s="1"/>
      <c r="D301" s="1"/>
      <c r="E301" s="1"/>
      <c r="F301" s="3"/>
      <c r="G301" s="5"/>
    </row>
    <row r="302" spans="1:7" s="2" customFormat="1">
      <c r="A302" s="3"/>
      <c r="B302" s="5"/>
      <c r="C302" s="1"/>
      <c r="D302" s="1"/>
      <c r="E302" s="1"/>
      <c r="F302" s="3"/>
      <c r="G302" s="5"/>
    </row>
    <row r="303" spans="1:7" s="2" customFormat="1">
      <c r="A303" s="3"/>
      <c r="B303" s="5"/>
      <c r="C303" s="1"/>
      <c r="D303" s="1"/>
      <c r="E303" s="1"/>
      <c r="F303" s="3"/>
      <c r="G303" s="5"/>
    </row>
    <row r="304" spans="1:7" s="2" customFormat="1">
      <c r="A304" s="3"/>
      <c r="B304" s="5"/>
      <c r="C304" s="1"/>
      <c r="D304" s="1"/>
      <c r="E304" s="1"/>
      <c r="F304" s="3"/>
      <c r="G304" s="5"/>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sheetData>
  <mergeCells count="18">
    <mergeCell ref="A1:L3"/>
    <mergeCell ref="A5:B5"/>
    <mergeCell ref="G9:L9"/>
    <mergeCell ref="B19:B24"/>
    <mergeCell ref="G19:L24"/>
    <mergeCell ref="G37:L37"/>
    <mergeCell ref="G38:L38"/>
    <mergeCell ref="A33:A38"/>
    <mergeCell ref="A10:A32"/>
    <mergeCell ref="B33:B36"/>
    <mergeCell ref="G33:L36"/>
    <mergeCell ref="G32:L32"/>
    <mergeCell ref="B10:B11"/>
    <mergeCell ref="G10:L11"/>
    <mergeCell ref="B12:B18"/>
    <mergeCell ref="G12:L18"/>
    <mergeCell ref="B25:B31"/>
    <mergeCell ref="G25:L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0" t="s">
        <v>69</v>
      </c>
      <c r="B1" s="201"/>
      <c r="C1" s="201"/>
      <c r="D1" s="201"/>
      <c r="E1" s="201"/>
      <c r="F1" s="201"/>
      <c r="G1" s="201"/>
      <c r="H1" s="201"/>
      <c r="I1" s="201"/>
      <c r="J1" s="201"/>
      <c r="K1" s="201"/>
      <c r="L1" s="201"/>
    </row>
    <row r="2" spans="1:12" ht="15.75" customHeight="1">
      <c r="A2" s="201"/>
      <c r="B2" s="201"/>
      <c r="C2" s="201"/>
      <c r="D2" s="201"/>
      <c r="E2" s="201"/>
      <c r="F2" s="201"/>
      <c r="G2" s="201"/>
      <c r="H2" s="201"/>
      <c r="I2" s="201"/>
      <c r="J2" s="201"/>
      <c r="K2" s="201"/>
      <c r="L2" s="201"/>
    </row>
    <row r="3" spans="1:12" ht="15.75" customHeight="1">
      <c r="A3" s="201"/>
      <c r="B3" s="201"/>
      <c r="C3" s="201"/>
      <c r="D3" s="201"/>
      <c r="E3" s="201"/>
      <c r="F3" s="201"/>
      <c r="G3" s="201"/>
      <c r="H3" s="201"/>
      <c r="I3" s="201"/>
      <c r="J3" s="201"/>
      <c r="K3" s="201"/>
      <c r="L3" s="201"/>
    </row>
    <row r="4" spans="1:12" ht="13.5" customHeight="1">
      <c r="B4" s="4"/>
      <c r="D4" s="4"/>
      <c r="E4"/>
      <c r="F4"/>
      <c r="G4"/>
    </row>
    <row r="5" spans="1:12" ht="17.25" customHeight="1">
      <c r="A5" s="202" t="s">
        <v>8</v>
      </c>
      <c r="B5" s="202"/>
      <c r="C5" s="8"/>
      <c r="E5" s="2"/>
      <c r="G5" s="4"/>
    </row>
    <row r="6" spans="1:12" ht="17.25" customHeight="1">
      <c r="A6" s="10" t="s">
        <v>9</v>
      </c>
      <c r="B6" s="34"/>
      <c r="C6" s="8"/>
      <c r="E6" s="2"/>
      <c r="G6" s="4"/>
    </row>
    <row r="7" spans="1:12" ht="17.25" customHeight="1">
      <c r="A7" s="10" t="s">
        <v>10</v>
      </c>
      <c r="B7" s="35"/>
      <c r="D7" s="2" t="s">
        <v>5</v>
      </c>
    </row>
    <row r="8" spans="1:12" ht="17.25" customHeight="1" thickBot="1">
      <c r="A8" s="9"/>
    </row>
    <row r="9" spans="1:12" ht="30" customHeight="1" thickBot="1">
      <c r="A9" s="11" t="s">
        <v>0</v>
      </c>
      <c r="B9" s="13" t="s">
        <v>4</v>
      </c>
      <c r="C9" s="12" t="s">
        <v>1</v>
      </c>
      <c r="D9" s="13" t="s">
        <v>6</v>
      </c>
      <c r="E9" s="13" t="s">
        <v>7</v>
      </c>
      <c r="F9" s="13" t="s">
        <v>2</v>
      </c>
      <c r="G9" s="203" t="s">
        <v>3</v>
      </c>
      <c r="H9" s="203"/>
      <c r="I9" s="203"/>
      <c r="J9" s="203"/>
      <c r="K9" s="203"/>
      <c r="L9" s="204"/>
    </row>
    <row r="10" spans="1:12" s="2" customFormat="1" ht="20.100000000000001" customHeight="1">
      <c r="A10" s="164" t="s">
        <v>11</v>
      </c>
      <c r="B10" s="237" t="s">
        <v>138</v>
      </c>
      <c r="C10" s="65" t="s">
        <v>136</v>
      </c>
      <c r="D10" s="64">
        <f t="shared" ref="D10:D30" si="0">E10*0.65</f>
        <v>26</v>
      </c>
      <c r="E10" s="64">
        <v>40</v>
      </c>
      <c r="F10" s="62">
        <f t="shared" ref="F10:F39" si="1">($B$6*D10)+($B$7*E10)</f>
        <v>0</v>
      </c>
      <c r="G10" s="292" t="s">
        <v>137</v>
      </c>
      <c r="H10" s="293"/>
      <c r="I10" s="293"/>
      <c r="J10" s="293"/>
      <c r="K10" s="293"/>
      <c r="L10" s="294"/>
    </row>
    <row r="11" spans="1:12" s="2" customFormat="1" ht="20.100000000000001" customHeight="1">
      <c r="A11" s="162"/>
      <c r="B11" s="170"/>
      <c r="C11" s="19" t="s">
        <v>73</v>
      </c>
      <c r="D11" s="21">
        <f t="shared" si="0"/>
        <v>6.5</v>
      </c>
      <c r="E11" s="21">
        <v>10</v>
      </c>
      <c r="F11" s="32">
        <f t="shared" si="1"/>
        <v>0</v>
      </c>
      <c r="G11" s="295"/>
      <c r="H11" s="296"/>
      <c r="I11" s="296"/>
      <c r="J11" s="296"/>
      <c r="K11" s="296"/>
      <c r="L11" s="297"/>
    </row>
    <row r="12" spans="1:12" s="2" customFormat="1" ht="20.100000000000001" customHeight="1">
      <c r="A12" s="162"/>
      <c r="B12" s="170"/>
      <c r="C12" s="19" t="s">
        <v>52</v>
      </c>
      <c r="D12" s="21">
        <f t="shared" si="0"/>
        <v>3.25</v>
      </c>
      <c r="E12" s="21">
        <v>5</v>
      </c>
      <c r="F12" s="32">
        <f t="shared" si="1"/>
        <v>0</v>
      </c>
      <c r="G12" s="295"/>
      <c r="H12" s="296"/>
      <c r="I12" s="296"/>
      <c r="J12" s="296"/>
      <c r="K12" s="296"/>
      <c r="L12" s="297"/>
    </row>
    <row r="13" spans="1:12" s="2" customFormat="1" ht="20.100000000000001" customHeight="1">
      <c r="A13" s="162"/>
      <c r="B13" s="170"/>
      <c r="C13" s="19" t="s">
        <v>79</v>
      </c>
      <c r="D13" s="21">
        <f t="shared" si="0"/>
        <v>3.25</v>
      </c>
      <c r="E13" s="21">
        <v>5</v>
      </c>
      <c r="F13" s="32">
        <f t="shared" si="1"/>
        <v>0</v>
      </c>
      <c r="G13" s="295"/>
      <c r="H13" s="296"/>
      <c r="I13" s="296"/>
      <c r="J13" s="296"/>
      <c r="K13" s="296"/>
      <c r="L13" s="297"/>
    </row>
    <row r="14" spans="1:12" s="2" customFormat="1" ht="20.100000000000001" customHeight="1">
      <c r="A14" s="162"/>
      <c r="B14" s="170"/>
      <c r="C14" s="19" t="s">
        <v>58</v>
      </c>
      <c r="D14" s="21">
        <f t="shared" si="0"/>
        <v>3.25</v>
      </c>
      <c r="E14" s="21">
        <v>5</v>
      </c>
      <c r="F14" s="32">
        <f t="shared" si="1"/>
        <v>0</v>
      </c>
      <c r="G14" s="295"/>
      <c r="H14" s="296"/>
      <c r="I14" s="296"/>
      <c r="J14" s="296"/>
      <c r="K14" s="296"/>
      <c r="L14" s="297"/>
    </row>
    <row r="15" spans="1:12" s="2" customFormat="1" ht="20.100000000000001" customHeight="1">
      <c r="A15" s="162"/>
      <c r="B15" s="170"/>
      <c r="C15" s="19" t="s">
        <v>99</v>
      </c>
      <c r="D15" s="21">
        <f t="shared" si="0"/>
        <v>0.32500000000000001</v>
      </c>
      <c r="E15" s="21">
        <v>0.5</v>
      </c>
      <c r="F15" s="32">
        <f t="shared" si="1"/>
        <v>0</v>
      </c>
      <c r="G15" s="295"/>
      <c r="H15" s="296"/>
      <c r="I15" s="296"/>
      <c r="J15" s="296"/>
      <c r="K15" s="296"/>
      <c r="L15" s="297"/>
    </row>
    <row r="16" spans="1:12" s="2" customFormat="1" ht="20.100000000000001" customHeight="1">
      <c r="A16" s="162"/>
      <c r="B16" s="170"/>
      <c r="C16" s="19" t="s">
        <v>24</v>
      </c>
      <c r="D16" s="21">
        <f t="shared" si="0"/>
        <v>1.3</v>
      </c>
      <c r="E16" s="21">
        <v>2</v>
      </c>
      <c r="F16" s="32">
        <f t="shared" si="1"/>
        <v>0</v>
      </c>
      <c r="G16" s="295"/>
      <c r="H16" s="296"/>
      <c r="I16" s="296"/>
      <c r="J16" s="296"/>
      <c r="K16" s="296"/>
      <c r="L16" s="297"/>
    </row>
    <row r="17" spans="1:12" s="2" customFormat="1" ht="20.100000000000001" customHeight="1">
      <c r="A17" s="162"/>
      <c r="B17" s="170"/>
      <c r="C17" s="19" t="s">
        <v>27</v>
      </c>
      <c r="D17" s="21">
        <f t="shared" si="0"/>
        <v>0.32500000000000001</v>
      </c>
      <c r="E17" s="21">
        <v>0.5</v>
      </c>
      <c r="F17" s="32">
        <f t="shared" si="1"/>
        <v>0</v>
      </c>
      <c r="G17" s="295"/>
      <c r="H17" s="296"/>
      <c r="I17" s="296"/>
      <c r="J17" s="296"/>
      <c r="K17" s="296"/>
      <c r="L17" s="297"/>
    </row>
    <row r="18" spans="1:12" s="2" customFormat="1" ht="20.100000000000001" customHeight="1">
      <c r="A18" s="162"/>
      <c r="B18" s="170"/>
      <c r="C18" s="19" t="s">
        <v>25</v>
      </c>
      <c r="D18" s="21">
        <f t="shared" si="0"/>
        <v>0.65</v>
      </c>
      <c r="E18" s="21">
        <v>1</v>
      </c>
      <c r="F18" s="32">
        <f t="shared" si="1"/>
        <v>0</v>
      </c>
      <c r="G18" s="295"/>
      <c r="H18" s="296"/>
      <c r="I18" s="296"/>
      <c r="J18" s="296"/>
      <c r="K18" s="296"/>
      <c r="L18" s="297"/>
    </row>
    <row r="19" spans="1:12" s="2" customFormat="1" ht="20.100000000000001" customHeight="1">
      <c r="A19" s="162"/>
      <c r="B19" s="170"/>
      <c r="C19" s="19" t="s">
        <v>26</v>
      </c>
      <c r="D19" s="21">
        <f t="shared" si="0"/>
        <v>0.65</v>
      </c>
      <c r="E19" s="21">
        <v>1</v>
      </c>
      <c r="F19" s="32">
        <f t="shared" si="1"/>
        <v>0</v>
      </c>
      <c r="G19" s="295"/>
      <c r="H19" s="296"/>
      <c r="I19" s="296"/>
      <c r="J19" s="296"/>
      <c r="K19" s="296"/>
      <c r="L19" s="297"/>
    </row>
    <row r="20" spans="1:12" s="2" customFormat="1" ht="20.100000000000001" customHeight="1">
      <c r="A20" s="162"/>
      <c r="B20" s="170"/>
      <c r="C20" s="19" t="s">
        <v>19</v>
      </c>
      <c r="D20" s="21">
        <f t="shared" si="0"/>
        <v>0.65</v>
      </c>
      <c r="E20" s="21">
        <v>1</v>
      </c>
      <c r="F20" s="32">
        <f t="shared" si="1"/>
        <v>0</v>
      </c>
      <c r="G20" s="295"/>
      <c r="H20" s="296"/>
      <c r="I20" s="296"/>
      <c r="J20" s="296"/>
      <c r="K20" s="296"/>
      <c r="L20" s="297"/>
    </row>
    <row r="21" spans="1:12" s="2" customFormat="1" ht="20.100000000000001" customHeight="1">
      <c r="A21" s="162"/>
      <c r="B21" s="171"/>
      <c r="C21" s="20" t="s">
        <v>20</v>
      </c>
      <c r="D21" s="17">
        <f t="shared" si="0"/>
        <v>0.13</v>
      </c>
      <c r="E21" s="17">
        <v>0.2</v>
      </c>
      <c r="F21" s="15">
        <f t="shared" si="1"/>
        <v>0</v>
      </c>
      <c r="G21" s="298"/>
      <c r="H21" s="299"/>
      <c r="I21" s="299"/>
      <c r="J21" s="299"/>
      <c r="K21" s="299"/>
      <c r="L21" s="300"/>
    </row>
    <row r="22" spans="1:12" s="2" customFormat="1" ht="20.100000000000001" customHeight="1">
      <c r="A22" s="162"/>
      <c r="B22" s="125" t="s">
        <v>112</v>
      </c>
      <c r="C22" s="126" t="s">
        <v>15</v>
      </c>
      <c r="D22" s="91">
        <f t="shared" si="0"/>
        <v>19.5</v>
      </c>
      <c r="E22" s="127">
        <v>30</v>
      </c>
      <c r="F22" s="25">
        <f t="shared" si="1"/>
        <v>0</v>
      </c>
      <c r="G22" s="245"/>
      <c r="H22" s="246"/>
      <c r="I22" s="246"/>
      <c r="J22" s="246"/>
      <c r="K22" s="246"/>
      <c r="L22" s="247"/>
    </row>
    <row r="23" spans="1:12" s="2" customFormat="1" ht="20.100000000000001" customHeight="1">
      <c r="A23" s="162"/>
      <c r="B23" s="187" t="s">
        <v>141</v>
      </c>
      <c r="C23" s="41" t="s">
        <v>48</v>
      </c>
      <c r="D23" s="16">
        <f t="shared" si="0"/>
        <v>29.25</v>
      </c>
      <c r="E23" s="138">
        <v>45</v>
      </c>
      <c r="F23" s="78">
        <f t="shared" si="1"/>
        <v>0</v>
      </c>
      <c r="G23" s="172" t="s">
        <v>139</v>
      </c>
      <c r="H23" s="173"/>
      <c r="I23" s="173"/>
      <c r="J23" s="173"/>
      <c r="K23" s="173"/>
      <c r="L23" s="174"/>
    </row>
    <row r="24" spans="1:12" s="2" customFormat="1" ht="20.100000000000001" customHeight="1">
      <c r="A24" s="162"/>
      <c r="B24" s="301"/>
      <c r="C24" s="142" t="s">
        <v>22</v>
      </c>
      <c r="D24" s="21">
        <f t="shared" si="0"/>
        <v>0.19500000000000001</v>
      </c>
      <c r="E24" s="139">
        <v>0.3</v>
      </c>
      <c r="F24" s="79">
        <f t="shared" si="1"/>
        <v>0</v>
      </c>
      <c r="G24" s="175"/>
      <c r="H24" s="176"/>
      <c r="I24" s="176"/>
      <c r="J24" s="176"/>
      <c r="K24" s="176"/>
      <c r="L24" s="177"/>
    </row>
    <row r="25" spans="1:12" s="2" customFormat="1" ht="20.100000000000001" customHeight="1">
      <c r="A25" s="162"/>
      <c r="B25" s="301"/>
      <c r="C25" s="142" t="s">
        <v>17</v>
      </c>
      <c r="D25" s="21">
        <f t="shared" si="0"/>
        <v>0.19500000000000001</v>
      </c>
      <c r="E25" s="139">
        <v>0.3</v>
      </c>
      <c r="F25" s="79">
        <f t="shared" si="1"/>
        <v>0</v>
      </c>
      <c r="G25" s="175"/>
      <c r="H25" s="176"/>
      <c r="I25" s="176"/>
      <c r="J25" s="176"/>
      <c r="K25" s="176"/>
      <c r="L25" s="177"/>
    </row>
    <row r="26" spans="1:12" s="2" customFormat="1" ht="20.100000000000001" customHeight="1">
      <c r="A26" s="162"/>
      <c r="B26" s="301"/>
      <c r="C26" s="142" t="s">
        <v>23</v>
      </c>
      <c r="D26" s="21">
        <f t="shared" si="0"/>
        <v>0.65</v>
      </c>
      <c r="E26" s="139">
        <v>1</v>
      </c>
      <c r="F26" s="79">
        <f t="shared" si="1"/>
        <v>0</v>
      </c>
      <c r="G26" s="175"/>
      <c r="H26" s="176"/>
      <c r="I26" s="176"/>
      <c r="J26" s="176"/>
      <c r="K26" s="176"/>
      <c r="L26" s="177"/>
    </row>
    <row r="27" spans="1:12" s="2" customFormat="1" ht="20.100000000000001" customHeight="1">
      <c r="A27" s="162"/>
      <c r="B27" s="301"/>
      <c r="C27" s="142" t="s">
        <v>27</v>
      </c>
      <c r="D27" s="21">
        <f t="shared" si="0"/>
        <v>0.13</v>
      </c>
      <c r="E27" s="139">
        <v>0.2</v>
      </c>
      <c r="F27" s="79">
        <f t="shared" si="1"/>
        <v>0</v>
      </c>
      <c r="G27" s="175"/>
      <c r="H27" s="176"/>
      <c r="I27" s="176"/>
      <c r="J27" s="176"/>
      <c r="K27" s="176"/>
      <c r="L27" s="177"/>
    </row>
    <row r="28" spans="1:12" s="2" customFormat="1" ht="20.100000000000001" customHeight="1">
      <c r="A28" s="162"/>
      <c r="B28" s="301"/>
      <c r="C28" s="142" t="s">
        <v>24</v>
      </c>
      <c r="D28" s="21">
        <f t="shared" si="0"/>
        <v>1.3</v>
      </c>
      <c r="E28" s="139">
        <v>2</v>
      </c>
      <c r="F28" s="79">
        <f t="shared" si="1"/>
        <v>0</v>
      </c>
      <c r="G28" s="175"/>
      <c r="H28" s="176"/>
      <c r="I28" s="176"/>
      <c r="J28" s="176"/>
      <c r="K28" s="176"/>
      <c r="L28" s="177"/>
    </row>
    <row r="29" spans="1:12" s="2" customFormat="1" ht="20.100000000000001" customHeight="1">
      <c r="A29" s="162"/>
      <c r="B29" s="301"/>
      <c r="C29" s="142" t="s">
        <v>25</v>
      </c>
      <c r="D29" s="21">
        <f t="shared" si="0"/>
        <v>0.65</v>
      </c>
      <c r="E29" s="139">
        <v>1</v>
      </c>
      <c r="F29" s="79">
        <f>($B$6*D29)+($B$7*E29)</f>
        <v>0</v>
      </c>
      <c r="G29" s="175"/>
      <c r="H29" s="176"/>
      <c r="I29" s="176"/>
      <c r="J29" s="176"/>
      <c r="K29" s="176"/>
      <c r="L29" s="177"/>
    </row>
    <row r="30" spans="1:12" s="2" customFormat="1" ht="20.100000000000001" customHeight="1">
      <c r="A30" s="162"/>
      <c r="B30" s="302"/>
      <c r="C30" s="43" t="s">
        <v>140</v>
      </c>
      <c r="D30" s="140">
        <f t="shared" si="0"/>
        <v>1.9500000000000002</v>
      </c>
      <c r="E30" s="141">
        <v>3</v>
      </c>
      <c r="F30" s="80">
        <f t="shared" si="1"/>
        <v>0</v>
      </c>
      <c r="G30" s="178"/>
      <c r="H30" s="179"/>
      <c r="I30" s="179"/>
      <c r="J30" s="179"/>
      <c r="K30" s="179"/>
      <c r="L30" s="180"/>
    </row>
    <row r="31" spans="1:12" s="2" customFormat="1" ht="39.950000000000003" customHeight="1">
      <c r="A31" s="165"/>
      <c r="B31" s="49" t="s">
        <v>29</v>
      </c>
      <c r="C31" s="22" t="s">
        <v>30</v>
      </c>
      <c r="D31" s="23">
        <v>14</v>
      </c>
      <c r="E31" s="24">
        <v>20</v>
      </c>
      <c r="F31" s="25">
        <f t="shared" si="1"/>
        <v>0</v>
      </c>
      <c r="G31" s="166" t="s">
        <v>37</v>
      </c>
      <c r="H31" s="167"/>
      <c r="I31" s="167"/>
      <c r="J31" s="167"/>
      <c r="K31" s="167"/>
      <c r="L31" s="168"/>
    </row>
    <row r="32" spans="1:12" s="2" customFormat="1" ht="20.100000000000001" customHeight="1">
      <c r="A32" s="162" t="s">
        <v>12</v>
      </c>
      <c r="B32" s="169" t="s">
        <v>142</v>
      </c>
      <c r="C32" s="18" t="s">
        <v>143</v>
      </c>
      <c r="D32" s="45">
        <f t="shared" ref="D32:D39" si="2">E32*0.65</f>
        <v>13</v>
      </c>
      <c r="E32" s="36">
        <v>20</v>
      </c>
      <c r="F32" s="45">
        <f t="shared" si="1"/>
        <v>0</v>
      </c>
      <c r="G32" s="198" t="s">
        <v>146</v>
      </c>
      <c r="H32" s="198"/>
      <c r="I32" s="198"/>
      <c r="J32" s="198"/>
      <c r="K32" s="198"/>
      <c r="L32" s="199"/>
    </row>
    <row r="33" spans="1:12" s="2" customFormat="1" ht="20.100000000000001" customHeight="1">
      <c r="A33" s="162"/>
      <c r="B33" s="170"/>
      <c r="C33" s="19" t="s">
        <v>43</v>
      </c>
      <c r="D33" s="70">
        <f t="shared" si="2"/>
        <v>3.25</v>
      </c>
      <c r="E33" s="32">
        <v>5</v>
      </c>
      <c r="F33" s="70">
        <f t="shared" si="1"/>
        <v>0</v>
      </c>
      <c r="G33" s="242"/>
      <c r="H33" s="242"/>
      <c r="I33" s="242"/>
      <c r="J33" s="242"/>
      <c r="K33" s="242"/>
      <c r="L33" s="243"/>
    </row>
    <row r="34" spans="1:12" s="2" customFormat="1" ht="20.100000000000001" customHeight="1">
      <c r="A34" s="162"/>
      <c r="B34" s="170"/>
      <c r="C34" s="19" t="s">
        <v>33</v>
      </c>
      <c r="D34" s="70">
        <f t="shared" si="2"/>
        <v>32.5</v>
      </c>
      <c r="E34" s="32">
        <v>50</v>
      </c>
      <c r="F34" s="70">
        <f t="shared" si="1"/>
        <v>0</v>
      </c>
      <c r="G34" s="242"/>
      <c r="H34" s="242"/>
      <c r="I34" s="242"/>
      <c r="J34" s="242"/>
      <c r="K34" s="242"/>
      <c r="L34" s="243"/>
    </row>
    <row r="35" spans="1:12" s="2" customFormat="1" ht="20.100000000000001" customHeight="1">
      <c r="A35" s="162"/>
      <c r="B35" s="170"/>
      <c r="C35" s="19" t="s">
        <v>144</v>
      </c>
      <c r="D35" s="70">
        <f t="shared" si="2"/>
        <v>6.5</v>
      </c>
      <c r="E35" s="32">
        <v>10</v>
      </c>
      <c r="F35" s="70">
        <f t="shared" si="1"/>
        <v>0</v>
      </c>
      <c r="G35" s="242"/>
      <c r="H35" s="242"/>
      <c r="I35" s="242"/>
      <c r="J35" s="242"/>
      <c r="K35" s="242"/>
      <c r="L35" s="243"/>
    </row>
    <row r="36" spans="1:12" s="2" customFormat="1" ht="20.100000000000001" customHeight="1">
      <c r="A36" s="162"/>
      <c r="B36" s="170"/>
      <c r="C36" s="19" t="s">
        <v>145</v>
      </c>
      <c r="D36" s="70">
        <f t="shared" si="2"/>
        <v>1.3</v>
      </c>
      <c r="E36" s="32">
        <v>2</v>
      </c>
      <c r="F36" s="70">
        <f t="shared" si="1"/>
        <v>0</v>
      </c>
      <c r="G36" s="242"/>
      <c r="H36" s="242"/>
      <c r="I36" s="242"/>
      <c r="J36" s="242"/>
      <c r="K36" s="242"/>
      <c r="L36" s="243"/>
    </row>
    <row r="37" spans="1:12" s="2" customFormat="1" ht="20.100000000000001" customHeight="1">
      <c r="A37" s="162"/>
      <c r="B37" s="171"/>
      <c r="C37" s="20" t="s">
        <v>28</v>
      </c>
      <c r="D37" s="39">
        <f t="shared" si="2"/>
        <v>6.5000000000000002E-2</v>
      </c>
      <c r="E37" s="15">
        <v>0.1</v>
      </c>
      <c r="F37" s="39">
        <f t="shared" si="1"/>
        <v>0</v>
      </c>
      <c r="G37" s="218"/>
      <c r="H37" s="218"/>
      <c r="I37" s="218"/>
      <c r="J37" s="218"/>
      <c r="K37" s="218"/>
      <c r="L37" s="219"/>
    </row>
    <row r="38" spans="1:12" s="2" customFormat="1" ht="20.100000000000001" customHeight="1">
      <c r="A38" s="162"/>
      <c r="B38" s="100" t="s">
        <v>147</v>
      </c>
      <c r="C38" s="140" t="s">
        <v>147</v>
      </c>
      <c r="D38" s="17">
        <f t="shared" si="2"/>
        <v>19.5</v>
      </c>
      <c r="E38" s="17">
        <v>30</v>
      </c>
      <c r="F38" s="15">
        <f t="shared" si="1"/>
        <v>0</v>
      </c>
      <c r="G38" s="262"/>
      <c r="H38" s="263"/>
      <c r="I38" s="263"/>
      <c r="J38" s="263"/>
      <c r="K38" s="263"/>
      <c r="L38" s="264"/>
    </row>
    <row r="39" spans="1:12" s="2" customFormat="1" ht="39.950000000000003" customHeight="1" thickBot="1">
      <c r="A39" s="163"/>
      <c r="B39" s="143" t="s">
        <v>149</v>
      </c>
      <c r="C39" s="144" t="s">
        <v>148</v>
      </c>
      <c r="D39" s="145">
        <f t="shared" si="2"/>
        <v>58.5</v>
      </c>
      <c r="E39" s="146">
        <v>90</v>
      </c>
      <c r="F39" s="147">
        <f t="shared" si="1"/>
        <v>0</v>
      </c>
      <c r="G39" s="289"/>
      <c r="H39" s="290"/>
      <c r="I39" s="290"/>
      <c r="J39" s="290"/>
      <c r="K39" s="290"/>
      <c r="L39" s="291"/>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5">
    <mergeCell ref="G39:L39"/>
    <mergeCell ref="A32:A39"/>
    <mergeCell ref="A1:L3"/>
    <mergeCell ref="A5:B5"/>
    <mergeCell ref="G9:L9"/>
    <mergeCell ref="B10:B21"/>
    <mergeCell ref="G10:L21"/>
    <mergeCell ref="G22:L22"/>
    <mergeCell ref="B23:B30"/>
    <mergeCell ref="G23:L30"/>
    <mergeCell ref="A10:A31"/>
    <mergeCell ref="G31:L31"/>
    <mergeCell ref="B32:B37"/>
    <mergeCell ref="G32:L37"/>
    <mergeCell ref="G38:L3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5</vt:i4>
      </vt:variant>
    </vt:vector>
  </HeadingPairs>
  <TitlesOfParts>
    <vt:vector size="5" baseType="lpstr">
      <vt:lpstr>13일</vt:lpstr>
      <vt:lpstr>14일</vt:lpstr>
      <vt:lpstr>15일</vt:lpstr>
      <vt:lpstr>16일</vt:lpstr>
      <vt:lpstr>18일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2026-06-15T07:17:01Z</cp:lastPrinted>
  <dcterms:created xsi:type="dcterms:W3CDTF">2015-01-29T05:11:46Z</dcterms:created>
  <dcterms:modified xsi:type="dcterms:W3CDTF">2026-06-15T07:17:09Z</dcterms:modified>
</cp:coreProperties>
</file>